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arol\Documents\Projetos\2025\01. Projetos\02. Projeto elétrico\04. EMEF Carlos Rausch\EDITÁVEIS\"/>
    </mc:Choice>
  </mc:AlternateContent>
  <xr:revisionPtr revIDLastSave="0" documentId="13_ncr:1_{D99AC805-5A33-4D24-A7F7-9D6840B21B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3" r:id="rId1"/>
    <sheet name="Quantitativo" sheetId="8" r:id="rId2"/>
    <sheet name="Composições" sheetId="4" r:id="rId3"/>
    <sheet name="Cotação" sheetId="6" r:id="rId4"/>
    <sheet name="Cronograma" sheetId="7" r:id="rId5"/>
  </sheets>
  <externalReferences>
    <externalReference r:id="rId6"/>
  </externalReferences>
  <definedNames>
    <definedName name="EMPRESAS">OFFSET(#REF!,1,0):OFFSET(#REF!,-1,0)</definedName>
    <definedName name="Import.DescLote">[1]DADOS!$F$17</definedName>
    <definedName name="Import.Município">[1]DADOS!$F$6</definedName>
    <definedName name="Import.RespOrçamento">[1]DADOS!$F$22:$F$24</definedName>
    <definedName name="INDICES">OFFSET(#REF!,1,0):OFFSET(#REF!,-1,0)</definedName>
    <definedName name="NCOMPOSICOES">32</definedName>
    <definedName name="ORÇAMENTO.BancoRef">Orçamento!#REF!</definedName>
    <definedName name="ORÇAMENTO.CustoUnitario">ROUND(Orçamento!#REF!,15-13*Orçamento!#REF!)</definedName>
    <definedName name="ORÇAMENTO.PrecoUnitarioLicitado">Orçamento!$AA$19</definedName>
    <definedName name="REFERENCIA.Descricao">IF(ISNUMBER(Orçamento!$U1),OFFSET(INDIRECT(ORÇAMENTO.BancoRef),Orçamento!$U1-1,3,1),Orçamento!$U1)</definedName>
    <definedName name="REFERENCIA.Unidade">IF(ISNUMBER(Orçamento!$U1),OFFSET(INDIRECT(ORÇAMENTO.BancoRef),Orçamento!$U1-1,4,1),"-")</definedName>
    <definedName name="SomaAgrup">SUMIF(OFFSET(Orçamento!$C1,1,0,Orçamento!$D1),"S",OFFSET(Orçamento!A1,1,0,Orçamento!$D1))</definedName>
    <definedName name="TIPOORCAMENTO">IF(VALUE([1]MENU!$O$3)=2,"Licitado","Proposto")</definedName>
    <definedName name="VTOTAL1">ROUND(Orçamento!#REF!*Orçamento!#REF!,15-13*Orçamento!#REF!)</definedName>
  </definedNames>
  <calcPr calcId="191029"/>
</workbook>
</file>

<file path=xl/calcChain.xml><?xml version="1.0" encoding="utf-8"?>
<calcChain xmlns="http://schemas.openxmlformats.org/spreadsheetml/2006/main">
  <c r="N84" i="3" l="1"/>
  <c r="E14" i="6"/>
  <c r="E28" i="6"/>
  <c r="N82" i="3" l="1"/>
  <c r="N129" i="3"/>
  <c r="N72" i="3"/>
  <c r="N42" i="3"/>
  <c r="N70" i="3"/>
  <c r="N75" i="3"/>
  <c r="N142" i="3"/>
  <c r="N39" i="3"/>
  <c r="N29" i="3"/>
  <c r="N52" i="3"/>
  <c r="N36" i="3"/>
  <c r="N140" i="3"/>
  <c r="N57" i="3"/>
  <c r="N56" i="3" s="1"/>
  <c r="N114" i="3"/>
  <c r="N54" i="3"/>
  <c r="N119" i="3"/>
  <c r="N86" i="3"/>
  <c r="N150" i="3"/>
  <c r="N87" i="3"/>
  <c r="N121" i="3"/>
  <c r="N74" i="3"/>
  <c r="N38" i="3"/>
  <c r="N40" i="3"/>
  <c r="N147" i="3"/>
  <c r="N149" i="3"/>
  <c r="G20" i="7" s="1"/>
  <c r="N146" i="3"/>
  <c r="N135" i="3"/>
  <c r="N123" i="3"/>
  <c r="N122" i="3" s="1"/>
  <c r="G16" i="7" s="1"/>
  <c r="N141" i="3"/>
  <c r="N64" i="3"/>
  <c r="N126" i="3"/>
  <c r="N120" i="3"/>
  <c r="N137" i="3"/>
  <c r="N37" i="3"/>
  <c r="N61" i="3"/>
  <c r="N94" i="3"/>
  <c r="N143" i="3"/>
  <c r="N145" i="3"/>
  <c r="N41" i="3"/>
  <c r="N81" i="3"/>
  <c r="N63" i="3"/>
  <c r="N151" i="3"/>
  <c r="N92" i="3"/>
  <c r="N80" i="3"/>
  <c r="N112" i="3"/>
  <c r="N148" i="3"/>
  <c r="N76" i="3"/>
  <c r="N144" i="3"/>
  <c r="N49" i="3"/>
  <c r="N132" i="3" l="1"/>
  <c r="N83" i="3"/>
  <c r="N30" i="3"/>
  <c r="N24" i="3"/>
  <c r="N23" i="3" s="1"/>
  <c r="E12" i="7" s="1"/>
  <c r="H12" i="7" s="1"/>
  <c r="N44" i="3"/>
  <c r="N77" i="3"/>
  <c r="N130" i="3"/>
  <c r="N35" i="3"/>
  <c r="N32" i="3"/>
  <c r="N73" i="3"/>
  <c r="N60" i="3"/>
  <c r="N50" i="3"/>
  <c r="H20" i="7"/>
  <c r="N93" i="3"/>
  <c r="N128" i="3"/>
  <c r="N91" i="3"/>
  <c r="N134" i="3"/>
  <c r="N27" i="3"/>
  <c r="N26" i="3" s="1"/>
  <c r="N110" i="3"/>
  <c r="N48" i="3"/>
  <c r="N109" i="3"/>
  <c r="N99" i="3"/>
  <c r="N127" i="3"/>
  <c r="N96" i="3"/>
  <c r="N105" i="3"/>
  <c r="N53" i="3"/>
  <c r="N67" i="3"/>
  <c r="N139" i="3"/>
  <c r="N138" i="3" s="1"/>
  <c r="E20" i="7" s="1"/>
  <c r="G21" i="7" s="1"/>
  <c r="N102" i="3"/>
  <c r="N51" i="3"/>
  <c r="F20" i="7"/>
  <c r="N104" i="3"/>
  <c r="N107" i="3"/>
  <c r="N85" i="3"/>
  <c r="N79" i="3" s="1"/>
  <c r="G14" i="7" s="1"/>
  <c r="N118" i="3"/>
  <c r="N115" i="3"/>
  <c r="N45" i="3"/>
  <c r="N78" i="3"/>
  <c r="N66" i="3"/>
  <c r="N55" i="3"/>
  <c r="N95" i="3"/>
  <c r="N33" i="3"/>
  <c r="N136" i="3"/>
  <c r="G18" i="7" l="1"/>
  <c r="F12" i="7"/>
  <c r="G12" i="7"/>
  <c r="N69" i="3"/>
  <c r="N59" i="3"/>
  <c r="N116" i="3"/>
  <c r="N133" i="3"/>
  <c r="F18" i="7" s="1"/>
  <c r="N108" i="3"/>
  <c r="N71" i="3"/>
  <c r="N90" i="3"/>
  <c r="N31" i="3"/>
  <c r="N28" i="3" s="1"/>
  <c r="F21" i="7"/>
  <c r="H21" i="7"/>
  <c r="N113" i="3"/>
  <c r="N117" i="3"/>
  <c r="N131" i="3"/>
  <c r="H18" i="7" s="1"/>
  <c r="N101" i="3"/>
  <c r="N98" i="3"/>
  <c r="G23" i="7" l="1"/>
  <c r="H16" i="7"/>
  <c r="N43" i="3"/>
  <c r="N34" i="3" s="1"/>
  <c r="H14" i="7" s="1"/>
  <c r="M22" i="3"/>
  <c r="N62" i="3"/>
  <c r="N58" i="3" s="1"/>
  <c r="N68" i="3"/>
  <c r="N65" i="3" s="1"/>
  <c r="N47" i="3"/>
  <c r="N46" i="3" s="1"/>
  <c r="N111" i="3"/>
  <c r="N125" i="3"/>
  <c r="N124" i="3" s="1"/>
  <c r="E18" i="7" s="1"/>
  <c r="G19" i="7" s="1"/>
  <c r="N25" i="3" l="1"/>
  <c r="E14" i="7" s="1"/>
  <c r="G15" i="7" s="1"/>
  <c r="H23" i="7"/>
  <c r="N100" i="3"/>
  <c r="N97" i="3" s="1"/>
  <c r="N106" i="3"/>
  <c r="N103" i="3" s="1"/>
  <c r="F14" i="7"/>
  <c r="H19" i="7"/>
  <c r="F19" i="7"/>
  <c r="N89" i="3" l="1"/>
  <c r="E16" i="7" s="1"/>
  <c r="G17" i="7" s="1"/>
  <c r="L22" i="3"/>
  <c r="H15" i="7"/>
  <c r="F15" i="7"/>
  <c r="F16" i="7"/>
  <c r="F23" i="7" s="1"/>
  <c r="G25" i="7" s="1"/>
  <c r="G22" i="7" l="1"/>
  <c r="H22" i="7"/>
  <c r="F17" i="7"/>
  <c r="N22" i="3"/>
  <c r="H17" i="7"/>
  <c r="F25" i="7"/>
  <c r="H25" i="7"/>
  <c r="F22" i="7"/>
  <c r="G24" i="7" l="1"/>
  <c r="H24" i="7"/>
  <c r="F24" i="7"/>
</calcChain>
</file>

<file path=xl/sharedStrings.xml><?xml version="1.0" encoding="utf-8"?>
<sst xmlns="http://schemas.openxmlformats.org/spreadsheetml/2006/main" count="2183" uniqueCount="943">
  <si>
    <t>Descrição</t>
  </si>
  <si>
    <t>Item</t>
  </si>
  <si>
    <t>Quantidade</t>
  </si>
  <si>
    <t>Unidade</t>
  </si>
  <si>
    <t>PATCH CORD COMPRIMENTO DE 1,50 M - CAT.6</t>
  </si>
  <si>
    <t>Fonte</t>
  </si>
  <si>
    <t>Código</t>
  </si>
  <si>
    <t>SINAPI</t>
  </si>
  <si>
    <t>SERVIÇOS INICIAIS</t>
  </si>
  <si>
    <t>103689</t>
  </si>
  <si>
    <t>FORNECIMENTO E INSTALAÇÃO DE PLACA DE OBRA COM CHAPA GALVANIZADA E ESTRUTURA DE MADEIR. AF_03/2022_PS</t>
  </si>
  <si>
    <t xml:space="preserve">M2    </t>
  </si>
  <si>
    <t>PMDI</t>
  </si>
  <si>
    <t>UN</t>
  </si>
  <si>
    <t>INSTALAÇÕES ELÉTRICAS</t>
  </si>
  <si>
    <t>QUADROS DE DISTRIBUIÇÃO</t>
  </si>
  <si>
    <t>101878</t>
  </si>
  <si>
    <t>QUADRO DE DISTRIBUIÇÃO DE ENERGIA EM CHAPA DE AÇO GALVANIZADO, DE SOBREPOR, COM BARRAMENTO TRIFÁSICO, PARA 18 DISJUNTORES DIN 100A - FORNECIMENTO E INSTALAÇÃO. AF_10/2020</t>
  </si>
  <si>
    <t>QUADRO DE DISTRIBUICAO COM BARRAMENTO TRIFASICO, DE SOBREPOR, EM CHAPA DE ACO GALVANIZADO, PARA 28 DISJUNTORES DIN, 100 A</t>
  </si>
  <si>
    <t>DISPOSITIVOS DE PROTEÇÃO</t>
  </si>
  <si>
    <t xml:space="preserve">101893 </t>
  </si>
  <si>
    <t>DISJUNTOR TRIPOLAR TIPO NEMA, CORRENTE NOMINAL DE 10 ATÉ 50A - FORNECIMENTO E INSTALAÇÃO. AF_10/2020</t>
  </si>
  <si>
    <t>101894</t>
  </si>
  <si>
    <t>DISJUNTOR TRIPOLAR TIPO NEMA, CORRENTE NOMINAL DE 60 ATÉ 100A - FORNECIMENTO E INSTALAÇÃO. AF_10/2020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</si>
  <si>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</si>
  <si>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</si>
  <si>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</si>
  <si>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</si>
  <si>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93655</t>
  </si>
  <si>
    <t>DISJUNTOR MONOPOLAR TIPO DIN, CORRENTE NOMINAL DE 20A - FORNECIMENTO E INSTALAÇÃO. AF_10/2020</t>
  </si>
  <si>
    <t>93656</t>
  </si>
  <si>
    <t>DISJUNTOR MONOPOLAR TIPO DIN, CORRENTE NOMINAL DE 25A - FORNECIMENTO E INSTALAÇÃO. AF_10/2021</t>
  </si>
  <si>
    <t>93657</t>
  </si>
  <si>
    <t>DISJUNTOR MONOPOLAR TIPO DIN, CORRENTE NOMINAL DE 32A - FORNECIMENTO E INSTALAÇÃO. AF_10/2021</t>
  </si>
  <si>
    <t>DISPOSITIVO DPS CLASSE II, 1 POLO, TENSAO MAXIMA DE 275 V, CORRENTE MAXIMA DE *80* KA (TIPO AC) - FORNECIMENTO E INSTALAÇÃO_REF. SINAPI 93673</t>
  </si>
  <si>
    <t>SBC</t>
  </si>
  <si>
    <t>M</t>
  </si>
  <si>
    <t>063754</t>
  </si>
  <si>
    <t>SAÍDA HORIZONTAL PARA ELETRODUTO 1”</t>
  </si>
  <si>
    <t>063756</t>
  </si>
  <si>
    <t>SAÍDA HORIZONTAL PARA ELETRODUTO ¾”</t>
  </si>
  <si>
    <t>063052</t>
  </si>
  <si>
    <t>063748</t>
  </si>
  <si>
    <t>EMENDA INTERNA PARA ELETROCALHA 100x50</t>
  </si>
  <si>
    <t>ELETRODUTO PVC ROSCA</t>
  </si>
  <si>
    <t>91872</t>
  </si>
  <si>
    <t>ELETRODUTO RÍGIDO ROSCÁVEL, PVC, DN 32 MM (1"), PARA CIRCUITOS TERMINAIS, INSTALADO EM PAREDE - FORNECIMENTO E INSTALAÇÃO. AF_03/2023</t>
  </si>
  <si>
    <t>ELETRODUTO RÍGIDO ROSCÁVEL, PVC, DN 1. 1/2", PARA CIRCUITOS TERMINAIS, INSTALADO EM PAREDE - FORNECIMENTO E INSTALAÇÃO. AF_03/2023_REF. SINAPI 91873</t>
  </si>
  <si>
    <t>91871</t>
  </si>
  <si>
    <t>ELETRODUTO RÍGIDO ROSCÁVEL, PVC, DN 25 MM (3/4"), PARA CIRCUITOS TERMINAIS, INSTALADO EM PAREDE - FORNECIMENTO E INSTALAÇÃO. AF_03/2023</t>
  </si>
  <si>
    <t>C-001</t>
  </si>
  <si>
    <t>SINAPI-I</t>
  </si>
  <si>
    <t>39131</t>
  </si>
  <si>
    <t xml:space="preserve">ABRACADEIRA EM ACO PARA AMARRACAO DE ELETRODUTOS, TIPO D, COM 1 1/2" E CUNHA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</si>
  <si>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39130</t>
  </si>
  <si>
    <t xml:space="preserve">ABRACADEIRA EM ACO PARA AMARRACAO DE ELETRODUTOS, TIPO D, COM 1 1/4" E CUNHA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</si>
  <si>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DE PASSAGEM, CONDULETES E ACESSÓRIOS</t>
  </si>
  <si>
    <t>CONDULETE PVC 5 ENTRADAS 3/4" - FORNECIMENTO E INSTALAÇÃO</t>
  </si>
  <si>
    <t>CAIXA DE PASSAGEM DE PVC 120X120X75MM, DE SOBREPOR - FORNECIMENTO E INSTALAÇÃO_REF. SINAPI 100556</t>
  </si>
  <si>
    <t xml:space="preserve">DISPOSITIVO ELÉTRICO  </t>
  </si>
  <si>
    <t>7543</t>
  </si>
  <si>
    <t xml:space="preserve">TAMPA CEGA EM PVC PARA CONDULETE 4 X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</si>
  <si>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CABOS UNIPOLARES</t>
  </si>
  <si>
    <t>92988</t>
  </si>
  <si>
    <t>CABO DE COBRE FLEXÍVEL ISOLADO, 50 MM², ANTI-CHAMA 0,6/1,0 KV, PARA REDE ENTERRADA DE DISTRIBUIÇÃO DE ENERGIA ELÉTRICA - FORNECIMENTO E INSTALAÇÃO. AF_12/2021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</si>
  <si>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</si>
  <si>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</si>
  <si>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</si>
  <si>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</si>
  <si>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</si>
  <si>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</si>
  <si>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</si>
  <si>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</si>
  <si>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CABEAMENTO ESTRUTURADO</t>
  </si>
  <si>
    <t>RACK E ACESSÓRIOS</t>
  </si>
  <si>
    <t>Encargos sociais: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</si>
  <si>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</si>
  <si>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</si>
  <si>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</si>
  <si>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Data</t>
  </si>
  <si>
    <t>CUSTO UNIT</t>
  </si>
  <si>
    <t>FONTE</t>
  </si>
  <si>
    <t>CÓDIGO</t>
  </si>
  <si>
    <t>DESCRIÇÃO</t>
  </si>
  <si>
    <t>UNIDADE</t>
  </si>
  <si>
    <t>COEFIC.</t>
  </si>
  <si>
    <t>39757</t>
  </si>
  <si>
    <t>88247</t>
  </si>
  <si>
    <t>H</t>
  </si>
  <si>
    <t>88264</t>
  </si>
  <si>
    <t>AUXILIAR DE ELETRICISTA COM ENCARGOS COMPLEMENTARES</t>
  </si>
  <si>
    <t>ELETRICISTA COM ENCARGOS COMPLEMENTARES</t>
  </si>
  <si>
    <t xml:space="preserve">DISPOSITIVO DPS CLASSE II, 1 POLO, TENSAO MAXIMA DE 275 V, CORRENTE MAXIMA DE *80* KA (TIPO AC) - FORNECIMENTO E INSTALAÇÃO_REF. SINAPI 93673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</si>
  <si>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1575</t>
  </si>
  <si>
    <t xml:space="preserve">TERMINAL A COMPRESSAO EM COBRE ESTANHADO PARA CABO 16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</si>
  <si>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</si>
  <si>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39472</t>
  </si>
  <si>
    <t xml:space="preserve">DISPOSITIVO DPS CLASSE II, 1 POLO, TENSAO MAXIMA DE 275 V, CORRENTE MAXIMA DE *90*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</si>
  <si>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</t>
  </si>
  <si>
    <t>COTAÇÃO</t>
  </si>
  <si>
    <t>95818</t>
  </si>
  <si>
    <t>CONDULETE DE PVC, TIPO X, PARA ELETRODUTO DE PVC SOLDÁVEL DN 32 MM (1''), APARENTE - FORNECIMENTO E INSTALAÇÃO. AF_10/2022</t>
  </si>
  <si>
    <t>95817</t>
  </si>
  <si>
    <t>43097</t>
  </si>
  <si>
    <t xml:space="preserve">CAIXA DE PASSAGEM ELETRICA DE PAREDE, DE SOBREPOR, EM TERMOPLASTICO / PVC, COM TAMPA APARAFUSADA, DIMENSOES, 150 X 150 X *100*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</si>
  <si>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UNID.</t>
  </si>
  <si>
    <t>EMPRESAS FORNECEDORAS: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</si>
  <si>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</si>
  <si>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</si>
  <si>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</si>
  <si>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</si>
  <si>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</si>
  <si>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</si>
  <si>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</si>
  <si>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</si>
  <si>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>E004</t>
  </si>
  <si>
    <t>E005</t>
  </si>
  <si>
    <t>E006</t>
  </si>
  <si>
    <t>E007</t>
  </si>
  <si>
    <t>ÍNDICE RETROAÇÃO</t>
  </si>
  <si>
    <t>EMPRESA</t>
  </si>
  <si>
    <t>NOME DA EMPRESA</t>
  </si>
  <si>
    <t>COTAÇÕES</t>
  </si>
  <si>
    <t>DATA COTAÇÃO</t>
  </si>
  <si>
    <t>CONDULETE DE PVC, TIPO X, PARA ELETRODUTO DE PVC SOLDÁVEL DN 25 MM (3/4"), APARENTE - FORNECIMENTO E INSTALAÇÃO. AF_10/2022</t>
  </si>
  <si>
    <t>ELETRODUTO RÍGIDO ROSCÁVEL, PVC, DN 40 MM (1 1/4”), PARA CIRCUITOS TERMINAIS, INSTALADO EM PAREDE - FORNECIMENTO E INSTALAÇÃO. AF_03/2023</t>
  </si>
  <si>
    <t>91873</t>
  </si>
  <si>
    <t>ABRACADEIRA DE PVC 3/4”” E015500015 WETZEL</t>
  </si>
  <si>
    <t>059051</t>
  </si>
  <si>
    <t>078116</t>
  </si>
  <si>
    <t>ABRACADEIRA PVC 1””</t>
  </si>
  <si>
    <t xml:space="preserve">CURVA 90 GRAUS PARA ELETRODUTO, PVC, ROSCÁVEL, DN 25 MM (3/4”),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</si>
  <si>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91914</t>
  </si>
  <si>
    <t xml:space="preserve">CURVA 90 GRAUS PARA ELETRODUTO, PVC, ROSCÁVEL, DN 32 MM (1”),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</si>
  <si>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91917</t>
  </si>
  <si>
    <t xml:space="preserve">LUVA PARA ELETRODUTO, PVC, ROSCÁVEL, DN 25 MM (3/4”),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</si>
  <si>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91884</t>
  </si>
  <si>
    <t>LUVA PARA ELETRODUTO, PVC, ROSCÁVEL, DN 32 MM (1”), PARA CIRCUITOS TERMINAIS, INSTALADA EM PAREDE - FORNECIMENTO E INSTALAÇÃO. AF_03/2023</t>
  </si>
  <si>
    <t>91885</t>
  </si>
  <si>
    <t>ELETRODUTO PEAD</t>
  </si>
  <si>
    <t>CAIXA DE PASSAGEM DE PVC 150X150X100MM, DE SOBREPOR - FORNECIMENTO E INSTALAÇÃO_REF. SINAPI 100556</t>
  </si>
  <si>
    <t>TOMADA DUPLA 10A PARA CONDULETE (INCLUSO OS MÓDULOS E SUPORTE) - FORNECIMENTO E INSTALAÇÃO</t>
  </si>
  <si>
    <t>TOMADA DUPLA 20A PARA CONDULETE (INCLUSO OS MÓDULOS E SUPORTE) - FORNECIMENTO E INSTALAÇÃO</t>
  </si>
  <si>
    <t>92008</t>
  </si>
  <si>
    <t xml:space="preserve">TOMADA BAIXA DE EMBUTIR (2 MÓDULOS), 2P+T 10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</si>
  <si>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INTERRUPTOR SIMPLES (1 MÓDULO), 10A/250V, INCLUINDO SUPORTE E PLACA - FORNECIMENTO E INSTALAÇÃO. AF_03/2023</t>
  </si>
  <si>
    <t>91953</t>
  </si>
  <si>
    <t>INTERRUPTOR SIMPLES (1 MÓDULO) COM 1 TOMADA DE EMBUTIR 2P+T 10 A, INCLUINDO SUPORTE E PLACA - FORNECIMENTO E INSTALAÇÃO. AF_03/2023</t>
  </si>
  <si>
    <t>92023</t>
  </si>
  <si>
    <t>INTERRUPTOR SIMPLES PARA CONDULETE (INCLUSO MÓDULO E SUPORTE) - FORNECIMENTO E INSTALAÇÃO</t>
  </si>
  <si>
    <t>INTERRUPTOR PARALELO PARA CONDULETE (INCLUSO MÓDULO E SUPORTE) - FORNECIMENTO E INSTALAÇÃO</t>
  </si>
  <si>
    <t>INTERRUPTOR SIMPLES E TOMADA SIMPLES 10A PARA CONDULETE (INCLUSO MÓDULO E SUPORTE) - FORNECIMENTO E INSTALAÇÃO</t>
  </si>
  <si>
    <t xml:space="preserve">INTERRUPTOR SIMPLES (2 MÓDULOS), 10A/250V,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</si>
  <si>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91959</t>
  </si>
  <si>
    <t>INTERRUPTOR 2 TECLAS SIMPLES PARA CONDULETE (INCLUSO MÓDULO E SUPORTE) - FORNECIMENTO E INSTALAÇÃO</t>
  </si>
  <si>
    <t>INTERRUPTOR 3 TECLAS SIMPLES PARA CONDULETE (INCLUSO MÓDULO E SUPORTE) - FORNECIMENTO E INSTALAÇÃO</t>
  </si>
  <si>
    <t>91969</t>
  </si>
  <si>
    <t>INTERRUPTOR PARALELO (3 MÓDULOS), 10A/250V, INCLUINDO SUPORTE E PLACA - FORNECIMENTO E INSTALAÇÃO. AF_03/2023</t>
  </si>
  <si>
    <t>TOMADA 2P+T 10A PARA CONDULETE (INCLUSO MÓDULO E SUPORTE) - FORNECIMENTO E INSTALAÇÃO</t>
  </si>
  <si>
    <t>TOMADA 2P+T 20A PARA CONDULETE (INCLUSO MÓDULO E SUPORTE) - FORNECIMENTO E INSTALAÇÃO</t>
  </si>
  <si>
    <t xml:space="preserve">TOMADA BAIXA DE EMBUTIR (1 MÓDULO), 2P+T 20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</si>
  <si>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92001</t>
  </si>
  <si>
    <t xml:space="preserve">TOMADA BAIXA DE EMBUTIR (1 MÓDULO), 2P+T 10 A, INCLUINDO SUPORTE E PLACA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</si>
  <si>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92000</t>
  </si>
  <si>
    <t>38083</t>
  </si>
  <si>
    <t>TOMADA DE REDE RJ45 (1 MÓDULO) - FORNECIMENTO E INSTALAÇÃO. AF_11/2019</t>
  </si>
  <si>
    <t>TOMADA DE REDE RJ45 (2 MÓDULOS) - FORNECIMENTO E INSTALAÇÃO. AF_11/2019</t>
  </si>
  <si>
    <t>MEDIANA</t>
  </si>
  <si>
    <t>98302</t>
  </si>
  <si>
    <t>PATCH PANEL 24 PORTAS, CATEGORIA 6 - FORNECIMENTO E INSTALAÇÃO. AF_11/2019</t>
  </si>
  <si>
    <t xml:space="preserve">PATCH CORD (CABO DE REDE), CATEGORIA 6 (CAT 6) UTP, 23 AWG, 4 PARES, EXTENSAO DE 1,50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</si>
  <si>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02.607.022/0001-40</t>
  </si>
  <si>
    <t>ELETRIZA MATERIAIS ELÉTRICOS</t>
  </si>
  <si>
    <t>(41) 3226-4366</t>
  </si>
  <si>
    <t>eletriza@eletriza.com.br</t>
  </si>
  <si>
    <t>25.049.176/0003-20</t>
  </si>
  <si>
    <t>MONERETTO LUZ ENGENHARIA LTDA</t>
  </si>
  <si>
    <t>(48) 3432-1609</t>
  </si>
  <si>
    <t>orcamentos@monerettoluz.com.br</t>
  </si>
  <si>
    <t>CENTRAL ELÉTRICA</t>
  </si>
  <si>
    <t>(38) 3214-7272</t>
  </si>
  <si>
    <t>sac@lojacentraleletrica.com.br</t>
  </si>
  <si>
    <t>CURVA DE INVERSÃO 38MMX38MM</t>
  </si>
  <si>
    <t>CURVA HORIZONTAL 90° 38MMX38MM</t>
  </si>
  <si>
    <t>078028</t>
  </si>
  <si>
    <t>002062</t>
  </si>
  <si>
    <t>003510</t>
  </si>
  <si>
    <t>22.334.296/0004-62</t>
  </si>
  <si>
    <t>ELETROCALHA TIPO U PRÉ-GALVANIZADA  E ACESSÓRIOS</t>
  </si>
  <si>
    <t>TOMADA DUPLA 10A PARA CONDULETE (INCLUSO MÓDULOS E SUPORTE) - FORNECIMENTO E INSTALAÇÃO</t>
  </si>
  <si>
    <t>RACK - SWITCH CFTV 24 PORTAS TECNOLOGIA PoE (Power over Ethernet) HIKVISION DS-3E0326P-E/M(B) FAST ETHERNET</t>
  </si>
  <si>
    <t>047589</t>
  </si>
  <si>
    <t>GUIA DE CABOS PADRAO 19""</t>
  </si>
  <si>
    <t>059448</t>
  </si>
  <si>
    <t>SWITCH (10/100)BASE TX/PoE</t>
  </si>
  <si>
    <t>CABO ELETRÔNICO CATEGORIA 6, INSTALADO EM EDIFICAÇÃO INSTITUCIONAL - FORNECIMENTO E INSTALAÇÃO. AF_11/2019</t>
  </si>
  <si>
    <t>98297</t>
  </si>
  <si>
    <t>063258</t>
  </si>
  <si>
    <t>CABEAMENTO</t>
  </si>
  <si>
    <t>SISTEMA DE PROTEÇÃO CONTRA DESCARGAS ATMOSFÉRICAS</t>
  </si>
  <si>
    <t>M²</t>
  </si>
  <si>
    <t>CAPTAÇÃO E ATERRAMENTO</t>
  </si>
  <si>
    <t>MINI CAPTOR PARA SPDA - FORNECIMENTO E INSTALAÇÃO. AF_08/2023</t>
  </si>
  <si>
    <t>104746</t>
  </si>
  <si>
    <t>104750</t>
  </si>
  <si>
    <t>CONECTOR GRAMPO METÁLICO TIPO OLHAL, PARA SPDA, PARA HASTE DE ATERRAMENTO DE 5/8'' E CABOS DE 10 A 50 MM2 - FORNECIMENTO E INSTALAÇÃO. AF_08/2023</t>
  </si>
  <si>
    <t>96984</t>
  </si>
  <si>
    <t>CAIXA DE INSPEÇÃO PARA ATERRAMENTO, CIRCULAR, EM POLIETILENO, DIÂMETRO INTERNO = 0,3 M. AF_12/2020</t>
  </si>
  <si>
    <t>CURVA 90 GRAUS DE BARRA CHATA EM ALUMINIO 3/4” X 1/4” X 300 MM</t>
  </si>
  <si>
    <t>034359</t>
  </si>
  <si>
    <t>96985</t>
  </si>
  <si>
    <t>HASTE DE ATERRAMENTO, DIÂMETRO 5/8”, COM 2,4 METROS - FORNECIMENTO E INSTALAÇÃO. AF_08/2023</t>
  </si>
  <si>
    <t>01578</t>
  </si>
  <si>
    <t>TERMINAL A COMPRESSAO EM COBRE ESTANHADO PARA CABO 50 MM2, 1 FURO E 1 COMPRESSAO, PARA PARAFUSO DE FIXACAO M8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</si>
  <si>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</si>
  <si>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</si>
  <si>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CAIXA DE INSPECAO PVC SUSPENSA PARA ATERRAMENTO</t>
  </si>
  <si>
    <t>078031</t>
  </si>
  <si>
    <t>98111</t>
  </si>
  <si>
    <t>ELETRODUTO PVC RÍGIDO, DIÂMETRO 32MM, COM 3 METROS, PARA SPDA - FORNECIMENTO E INSTALAÇÃO. AF_08/2023</t>
  </si>
  <si>
    <t>038123</t>
  </si>
  <si>
    <t>SELANTE TIPO VEDA CALHA PARA METAL E FIBROCIMENTO</t>
  </si>
  <si>
    <t>MEDICAO DA MALHA DE ATERRAMENTO INCLUSIVE ART</t>
  </si>
  <si>
    <t>078016</t>
  </si>
  <si>
    <t>SERVIÇOS ADICIONAIS</t>
  </si>
  <si>
    <t>97660</t>
  </si>
  <si>
    <t>REMOÇÃO DE INTERRUPTORES/TOMADAS ELÉTRICAS, DE FORMA MANUAL, SEM REAPROVEITAMENTO. AF_09/2023</t>
  </si>
  <si>
    <t>104793</t>
  </si>
  <si>
    <t>REMOÇÃO DE CABOS ELÉTRICOS, COM SEÇÃO MAIOR QUE 2,5 MM² E MENOR QUE 10 MM², DE FORMA MANUAL, SEM REAPROVEITAMENTO. AF_09/2023</t>
  </si>
  <si>
    <t>104759</t>
  </si>
  <si>
    <t>FURO MANUAL EM ALVENARIA, PARA INSTALAÇÕES ELÉTRICAS, DIÂMETROS MAIORES QUE 40 MM E MENORES OU IGUAIS A 75 MM. AF_09/2023</t>
  </si>
  <si>
    <t>104766</t>
  </si>
  <si>
    <t>CHUMBAMENTO LINEAR EM ALVENARIA PARA ELETRODUTOS COM DIÂMETROS MENORES OU IGUAIS A 40 MM. AF_09/2023</t>
  </si>
  <si>
    <t>078030</t>
  </si>
  <si>
    <t>CAIXA DE EQUALIZACAO TERRA 210x210x90 TEL-901</t>
  </si>
  <si>
    <t>104758</t>
  </si>
  <si>
    <t>FURO MANUAL EM ALVENARIA, PARA INSTALAÇÕES ELÉTRICAS, DIÂMETROS MENORES OU IGUAIS A 40 MM. AF_09/2023</t>
  </si>
  <si>
    <t>Custo Unitário
(sem BDI) (R$)</t>
  </si>
  <si>
    <t>Para elaboração deste orçamento, foram utilizados os encargos sociais do SINAPI e SBC para a Unidade da Federação indicada.</t>
  </si>
  <si>
    <t>Dois Irmãos/RS</t>
  </si>
  <si>
    <t>RS215835</t>
  </si>
  <si>
    <t>Nome: Rafael Brasil da Silva</t>
  </si>
  <si>
    <t>ART:</t>
  </si>
  <si>
    <t>CREA:</t>
  </si>
  <si>
    <t>Foi considerado arredondamento de duas casas decimais para Quantidade; Custo Unitário; BDI; Preço Unitário; Preço Tota</t>
  </si>
  <si>
    <t>Preço Total (R$)</t>
  </si>
  <si>
    <t>PERFILADOS</t>
  </si>
  <si>
    <t>PLANILHA ORÇAMENTÁRIA</t>
  </si>
  <si>
    <t>Orçamento Base Licitação</t>
  </si>
  <si>
    <t>Proponente: PREFEITURA MUNICIPAL DE DOIS IRMÃOS</t>
  </si>
  <si>
    <t>Fonte Base: SINAPI (Sistema Nacional de Pesquisa de Custos e Índices da Construção Civil)</t>
  </si>
  <si>
    <t>Localidade Base: Porto Alegre/RS</t>
  </si>
  <si>
    <t>Fonte Base: SBC</t>
  </si>
  <si>
    <t>Localidade Base: PAE Porto Alegre/RS</t>
  </si>
  <si>
    <t>MAT.</t>
  </si>
  <si>
    <t>Total</t>
  </si>
  <si>
    <t>M.O.</t>
  </si>
  <si>
    <t>Preço Unitário com BDI (R$)</t>
  </si>
  <si>
    <t>ENTRADA DE ENERGIA</t>
  </si>
  <si>
    <t>ELETRODUTO RÍGIDO ROSCÁVEL, PVC, DN 25 MM (3/4"), PARA CIRCUITOS TERMINAIS, INSTALADO EM PAREDE - FORNECIMENTO E INSTALAÇÃO. REF_SINAPI-91871</t>
  </si>
  <si>
    <t>ELETRODUTO RÍGIDO ROSCÁVEL, PVC, DN 25 MM (3/4"), PARA CIRCUITOS TERMINAIS, INSTALADO EM PAREDE - FORNECIMENTO E INSTALAÇÃO.</t>
  </si>
  <si>
    <t>ELETRODUTO RÍGIDO ROSCÁVEL, PVC, DN 32 MM (1"), PARA CIRCUITOS TERMINAIS, INSTALADO EM PAREDE - FORNECIMENTO E INSTALAÇÃO. REF_SINAPI-91872</t>
  </si>
  <si>
    <t>ELETRODUTO RÍGIDO ROSCÁVEL, PVC, DN 40 MM (1 1/4”), PARA CIRCUITOS TERMINAIS, INSTALADO EM PAREDE - FORNECIMENTO E INSTALAÇÃO._SINAPI-91873</t>
  </si>
  <si>
    <t>ELETRODUTO RÍGIDO ROSCÁVEL, PVC, DN 40 MM (1 1/4”), PARA CIRCUITOS TERMINAIS, INSTALADO EM PAREDE - FORNECIMENTO E INSTALAÇÃO. ASINAPI 91873</t>
  </si>
  <si>
    <t>CONDULETE PVC 5 ENTRADAS 3/4" COM TAMPA CEGA - FORNECIMENTO E INSTALAÇÃO</t>
  </si>
  <si>
    <t>CURVA 90 GRAUS DE BARRA CHATA EM ALUMINIO 3/4” X 1/4” X 300 MM - FORNECIMENTO E INSTALAÇÃO</t>
  </si>
  <si>
    <t>ELETRODUTO PVC RÍGIDO, DIÂMETRO 32MM, COM 3 METROS, PARA SPDA - FORNECIMENTO E INSTALAÇÃO. REF_SINAPI-96984</t>
  </si>
  <si>
    <t>088002</t>
  </si>
  <si>
    <t>BARRA CHATA DE ALUMÍNIO 7/8"x1/8</t>
  </si>
  <si>
    <t>TOMADA RJ45, 8 FIOS, CAT 6, CONJUNTO MONTADO PARA EMBUTIR 4" X 2" (PLACA + SUPORTE + MÓDULO)</t>
  </si>
  <si>
    <t>38104</t>
  </si>
  <si>
    <t>TOMADA RJ45, 8 FIOS, CAT 6 (APENAS MODULO)</t>
  </si>
  <si>
    <t>39606</t>
  </si>
  <si>
    <t xml:space="preserve">LUVA PARA ELETRODUTO, PVC, ROSCÁVEL, DN 40 MM (1 1/4"), PARA CIRCUITOS TERMINAIS, INSTALADA EM PAREDE - FORNECIMENTO E INSTALAÇÃO. AF_03/2023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</si>
  <si>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91886</t>
  </si>
  <si>
    <t xml:space="preserve">96977 </t>
  </si>
  <si>
    <t>CORDOALHA DE COBRE NU 50 MM², ENTERRADA - FORNECIMENTO E INSTALAÇÃO. AF_08/2023</t>
  </si>
  <si>
    <t>BARRA CHATA DE ALUMÍNIO 7/8"x1/8" (MAÇIÇA). REF_SINAPI-96980</t>
  </si>
  <si>
    <t>11267</t>
  </si>
  <si>
    <t>ARRUELA LISA, REDONDA, DE LATAO POLIDO, DIAMETRO NOMINAL 5/8", DIAMETRO EXTERNO = 34 MM, DIAMETRO DO FURO = 17 MM, ESPESSURA = *2,5* MM</t>
  </si>
  <si>
    <t>BUCHA DE NYLON SEM ABA S8, COM PARAFUSO DE 4,80 X 50 MM EM ACO ZINCADO COM ROSCA SOBERBA, CABECA CHATA E FENDA PHILLIPS</t>
  </si>
  <si>
    <t>7583</t>
  </si>
  <si>
    <t>PORCA ZINCADA, SEXTAVADA, DIAMETRO 1/4"</t>
  </si>
  <si>
    <t>39997</t>
  </si>
  <si>
    <t>BARRA CHATA DE ALUMÍNIO 7/8"x1/8" (MAÇIÇA)  REF_SINAPI-96980</t>
  </si>
  <si>
    <t>KG</t>
  </si>
  <si>
    <t>101837</t>
  </si>
  <si>
    <t>RECOMPOSIÇÃO DE BASE E OU SUB-BASE PARA FECHAMENTO DE VALAS DE SOLO MELHORADO COM CIMENTO (TEOR DE 2%) - INCLUSO RETIRADA E COLOCAÇÃO DO MATERIAL. AF_12/2020</t>
  </si>
  <si>
    <t>MÃO DE OBRA</t>
  </si>
  <si>
    <t>MATERIAL</t>
  </si>
  <si>
    <t>SUPORTE GUIA FIXAÇÃO DE BARRA CHATA</t>
  </si>
  <si>
    <t>03.590.055/0001-97</t>
  </si>
  <si>
    <t xml:space="preserve"> (43) 3327-7500</t>
  </si>
  <si>
    <t>ELETROCENTER - ELETROPONTO COMÉRCIO DE MATERIAIS ELÉTRICOS LTDA</t>
  </si>
  <si>
    <t>ELETROCENTER</t>
  </si>
  <si>
    <t>www.eletrocenterlondrina.com.br</t>
  </si>
  <si>
    <t>contato@eletricaarea.com.br</t>
  </si>
  <si>
    <t>0800 264 4022</t>
  </si>
  <si>
    <t>30.691.476/0003-49</t>
  </si>
  <si>
    <t>ELÉTRICA AREA</t>
  </si>
  <si>
    <t>contato@teky.com.br</t>
  </si>
  <si>
    <t>(51) 4042-2076</t>
  </si>
  <si>
    <t>22.193.309/0001-88</t>
  </si>
  <si>
    <t>TEKY INTERMEDIAÇÃO DE NEGÓCIOS EM  SUPRIMENTOS EMPRESARIAIS LTDA</t>
  </si>
  <si>
    <t>TEKY</t>
  </si>
  <si>
    <t>101885</t>
  </si>
  <si>
    <t>CABO DE COBRE ISOLADO, 10 MM², ANTI-CHAMA 0,6/1 KV,
INSTALADO EM ELETROCALHA OU PERFILADO - FORNECIMENTO E
INSTALAÇÃO. AF_10/2020</t>
  </si>
  <si>
    <t>CABO DE COBRE ISOLADO, 16 MM², ANTI-CHAMA 0,6/1 KV,
INSTALADO EM ELETROCALHA OU PERFILADO - FORNECIMENTO E
INSTALAÇÃO. AF_10/2020</t>
  </si>
  <si>
    <t>101887</t>
  </si>
  <si>
    <t xml:space="preserve">DISJUNTOR TETRAPOLAR TIPO DR, CORRENTE NOMINAL DE 40A - FORNECIMENTO E INSTALAÇÃO. AF_10/2020 - SINAPI_97711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</si>
  <si>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DR, TRETAPOLAR DE 40A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</si>
  <si>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10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</si>
  <si>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TETRAPOLAR TIPO DR, CORRENTE NOMINAL DE 63A - FORNECIMENTO E INSTALAÇÃO. AF_10/2020 - SINAPI_97711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</si>
  <si>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39456</t>
  </si>
  <si>
    <t xml:space="preserve">DISJUNTOR TIPO DR, TRETAPOLAR DE 63A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</si>
  <si>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39457</t>
  </si>
  <si>
    <t>CONDULETE PVC 3/4" - FORNECIMENTO E INSTALAÇÃO</t>
  </si>
  <si>
    <t>CONDULETE  3/4" COM TAMPA CEGA - FORNECIMENTO E INSTALAÇÃO</t>
  </si>
  <si>
    <t>CONDULETE PVC COM TAMPA CEGA  1" - FORNECIMENTO E INSTALAÇÃO</t>
  </si>
  <si>
    <t>97891</t>
  </si>
  <si>
    <t>CAIXA ENTERRADA ELÉTRICA RETANGULAR, EM ALVENARIA COM BLOCOS DE CONCRETO, FUNDO COM BRITA, DIMENSÕES INTERNAS: 0,4X0,4X0,4 M. AF_12/2020</t>
  </si>
  <si>
    <t>059252</t>
  </si>
  <si>
    <t>SWITCH WIRED TP - LINK GIGABIT 24 PORTAS TL - SG1024D</t>
  </si>
  <si>
    <t>060107</t>
  </si>
  <si>
    <t>ELETROCALHA PERFURADA TIPO ""U"" 100X50 CHAPA 20 SEM TAMPA</t>
  </si>
  <si>
    <t>CURVA HORIZONTAL 90° 50X50MM</t>
  </si>
  <si>
    <t>CURVA HORIZONTAL 90° 50X50MM REF_SINAPI-97274</t>
  </si>
  <si>
    <t>063051</t>
  </si>
  <si>
    <t>CURVA VERTICAL PARA ELETROCALHA 50X50 CHAPA 20</t>
  </si>
  <si>
    <t>062576</t>
  </si>
  <si>
    <t>063543</t>
  </si>
  <si>
    <t>TE VERTICAL DE DESCIDA PARA ELETROCALHA 100x50 CHAPA 18</t>
  </si>
  <si>
    <t>063747</t>
  </si>
  <si>
    <t>062562</t>
  </si>
  <si>
    <t>TERMINAL PARA ELETROCALHA 50X50cm</t>
  </si>
  <si>
    <t>SUPORTE PARA ELETROCALHA LISA OU PERFURADA EM AÇO GALVANIZADO, LARGURA 400 MM, EM PERFILADO COM COMPRIMENTO DE 45 CM FIXADO EM LAJE, POR METRO DE ELETROCALHA FIXADA. AF_09/2023</t>
  </si>
  <si>
    <t xml:space="preserve">96562 </t>
  </si>
  <si>
    <t>ELETROCALHA LISA OU PERFURADA EM AÇO GALVANIZADO, LARGURA 100MM E ALTURA 50MM, INCLUSIVE EMENDA E FIXAÇÃO - FORNECIMENTO E INSTALAÇÃO. AF_04/2023</t>
  </si>
  <si>
    <t>063456</t>
  </si>
  <si>
    <t>SAÍDA HORIZONTAL PARA ELETRODUTO 3/4"</t>
  </si>
  <si>
    <t>060525</t>
  </si>
  <si>
    <t>ALUGUEL DE CACAMBA 5m2 48 HORAS COM RETIRADA</t>
  </si>
  <si>
    <t>210500</t>
  </si>
  <si>
    <t>PLANILHA CRONOGRAMA FÍSICO-FINANCEIRO</t>
  </si>
  <si>
    <t>ITEM</t>
  </si>
  <si>
    <t>SERVIÇOS</t>
  </si>
  <si>
    <t>VALOR TOTAL COM BDI</t>
  </si>
  <si>
    <t>PERÍODO</t>
  </si>
  <si>
    <t>1ª 30 dias</t>
  </si>
  <si>
    <t>2ª 60 dias</t>
  </si>
  <si>
    <t>3ª 90 dias</t>
  </si>
  <si>
    <t>TOTAL MENSAL</t>
  </si>
  <si>
    <t>%</t>
  </si>
  <si>
    <t>$</t>
  </si>
  <si>
    <t>ACUMULADO</t>
  </si>
  <si>
    <t>_______________________________________________</t>
  </si>
  <si>
    <t>Rafael Brasil da Silva</t>
  </si>
  <si>
    <t>CREARS 215835</t>
  </si>
  <si>
    <t>S.I. 000</t>
  </si>
  <si>
    <t>S.I. 001</t>
  </si>
  <si>
    <t>M2</t>
  </si>
  <si>
    <t>T.000</t>
  </si>
  <si>
    <t xml:space="preserve">ELÉTRICA - QUADRO DE MEDIÇÃO </t>
  </si>
  <si>
    <t>T.001</t>
  </si>
  <si>
    <t>Q. DISTR. 000</t>
  </si>
  <si>
    <t>Q. DISTR. 001</t>
  </si>
  <si>
    <t>Q. DISTR. 002</t>
  </si>
  <si>
    <t>Q. DISTR. 003</t>
  </si>
  <si>
    <t>DISP. PROT. 000</t>
  </si>
  <si>
    <t>DISP. PROT. 001</t>
  </si>
  <si>
    <t>DISP. PROT. 002</t>
  </si>
  <si>
    <t>DISP. PROT. 003</t>
  </si>
  <si>
    <t>DISP. PROT. 004</t>
  </si>
  <si>
    <t>DISP. PROT. 005</t>
  </si>
  <si>
    <t>DISP. PROT. 006</t>
  </si>
  <si>
    <t>DISP. PROT. 007</t>
  </si>
  <si>
    <t>DISP. PROT. 008</t>
  </si>
  <si>
    <t>DISP. PROT. 009</t>
  </si>
  <si>
    <t>DISP. PROT. 010</t>
  </si>
  <si>
    <t>DISP. PROT. 011</t>
  </si>
  <si>
    <t>ELETROCALHA. 000</t>
  </si>
  <si>
    <t>-</t>
  </si>
  <si>
    <t>ELETROCALHA. 001</t>
  </si>
  <si>
    <t>ELETROCALHA 002</t>
  </si>
  <si>
    <t>ELETROCALHA 003</t>
  </si>
  <si>
    <t>ELETROCALHA 004</t>
  </si>
  <si>
    <t>ELETROCALHA 005</t>
  </si>
  <si>
    <t>ELETROCALHA 006</t>
  </si>
  <si>
    <t>ELETROCALHA 007</t>
  </si>
  <si>
    <t>ELETROCALHA 008</t>
  </si>
  <si>
    <t>ELETROCALHA 009</t>
  </si>
  <si>
    <t>ELETROCALHA 010</t>
  </si>
  <si>
    <t>ELETRO. PEAD. 000</t>
  </si>
  <si>
    <t>ELETRO. PEAD. 001</t>
  </si>
  <si>
    <t>ELETRODUTO. 000</t>
  </si>
  <si>
    <t>ELETRODUTO. 001</t>
  </si>
  <si>
    <t>ELETRODUTO. 002</t>
  </si>
  <si>
    <t>ELETRODUTO. 003</t>
  </si>
  <si>
    <t>ELETRODUTO. 004</t>
  </si>
  <si>
    <t>ELETRODUTO. 005</t>
  </si>
  <si>
    <t>ELETRODUTO. 006</t>
  </si>
  <si>
    <t>CX PASSAGEM, COND. E ACESSÓRIOS. 000</t>
  </si>
  <si>
    <t>CX PASSAGEM, COND. E ACESSÓRIOS. 001</t>
  </si>
  <si>
    <t>CX PASSAGEM, COND. E ACESSÓRIOS. 002</t>
  </si>
  <si>
    <t>CX PASSAGEM, COND. E ACESSÓRIOS. 003</t>
  </si>
  <si>
    <t>CX PASSAGEM, COND. E ACESSÓRIOS. 004</t>
  </si>
  <si>
    <t>DISP ELÉTRICO. 000</t>
  </si>
  <si>
    <t>DISP. ELÉTRICO. 001</t>
  </si>
  <si>
    <t>DISP. ELÉTRICO. 002</t>
  </si>
  <si>
    <t>DISP. ELÉTRICO. 003</t>
  </si>
  <si>
    <t>DISP. ELÉTRICO. 004</t>
  </si>
  <si>
    <t>DISP. ELÉTRICO. 005</t>
  </si>
  <si>
    <t>DISP. ELÉTRICO. 006</t>
  </si>
  <si>
    <t>DISP. ELÉTRICO. 007</t>
  </si>
  <si>
    <t>DISP. ELÉTRICO. 008</t>
  </si>
  <si>
    <t>DISP. ELÉTRICO. 009</t>
  </si>
  <si>
    <t>DISP. ELÉTRICO. 010</t>
  </si>
  <si>
    <t>CABOS. 000</t>
  </si>
  <si>
    <t>CABOS. 001</t>
  </si>
  <si>
    <t>AZUL CLARO</t>
  </si>
  <si>
    <t>BRANCO</t>
  </si>
  <si>
    <t>PRETO</t>
  </si>
  <si>
    <t>VERDE-AMARELO</t>
  </si>
  <si>
    <t>VERMELHO</t>
  </si>
  <si>
    <t>CABOS. 002</t>
  </si>
  <si>
    <t>CABOS. 003</t>
  </si>
  <si>
    <t>CABOS. 004</t>
  </si>
  <si>
    <t>CABOS. 006</t>
  </si>
  <si>
    <t>CABOS. 007</t>
  </si>
  <si>
    <t>CABOS. 008</t>
  </si>
  <si>
    <t>AMARELO</t>
  </si>
  <si>
    <t>CABOS. 009</t>
  </si>
  <si>
    <t>RACK E ACESSÓRIOS.000</t>
  </si>
  <si>
    <t>RACK E ACESSÓRIOS.001</t>
  </si>
  <si>
    <t>RACK E ACESSÓRIOS.002</t>
  </si>
  <si>
    <t>RACK E ACESSÓRIOS.003</t>
  </si>
  <si>
    <t>RACK E ACESSÓRIOS.004</t>
  </si>
  <si>
    <t>RACK E ACESSÓRIOS.005</t>
  </si>
  <si>
    <t>RACK E ACESSÓRIOS.006</t>
  </si>
  <si>
    <t>DISPOSITIVO ELÉTRICO. 000</t>
  </si>
  <si>
    <t>DISPOSITIVO ELÉTRICO. 001</t>
  </si>
  <si>
    <t>DISPOSITIVO ELÉTRICO. 002</t>
  </si>
  <si>
    <t>PERFILADO. 000</t>
  </si>
  <si>
    <t>PERFILADO. 001</t>
  </si>
  <si>
    <t>PERFILADO. 002</t>
  </si>
  <si>
    <t>PERFILADO. 003</t>
  </si>
  <si>
    <t>PERFILADO. 004</t>
  </si>
  <si>
    <t>PERFILADO. 005</t>
  </si>
  <si>
    <t>PERFILADO. 006</t>
  </si>
  <si>
    <t>PERFILADO. 007</t>
  </si>
  <si>
    <t>PERFILADO. 008</t>
  </si>
  <si>
    <t>PERFILADO. 009</t>
  </si>
  <si>
    <t>PERFILADO. 010</t>
  </si>
  <si>
    <t>CABEAMENTO. 000</t>
  </si>
  <si>
    <t>CABEAMENTO. 001</t>
  </si>
  <si>
    <t>CAPTAÇÃO E ATERRAMENTO. 000</t>
  </si>
  <si>
    <t>CAPTAÇÃO E ATERRAMENTO. 001</t>
  </si>
  <si>
    <t>CAPTAÇÃO E ATERRAMENTO. 002</t>
  </si>
  <si>
    <t>CAPTAÇÃO E ATERRAMENTO. 003</t>
  </si>
  <si>
    <t>CAPTAÇÃO E ATERRAMENTO. 004</t>
  </si>
  <si>
    <t>CAPTAÇÃO E ATERRAMENTO. 005</t>
  </si>
  <si>
    <t>CAPTAÇÃO E ATERRAMENTO. 006</t>
  </si>
  <si>
    <t>CAPTAÇÃO E ATERRAMENTO. 007</t>
  </si>
  <si>
    <t>CAPTAÇÃO E ATERRAMENTO. 008</t>
  </si>
  <si>
    <t>CAPTAÇÃO E ATERRAMENTO. 009</t>
  </si>
  <si>
    <t>CAPTAÇÃO E ATERRAMENTO. 010</t>
  </si>
  <si>
    <t>CAPTAÇÃO E ATERRAMENTO. 011</t>
  </si>
  <si>
    <t>CAPTAÇÃO E ATERRAMENTO. 012</t>
  </si>
  <si>
    <t>SERVIÇOS. 000</t>
  </si>
  <si>
    <t>SERVIÇOS. 001</t>
  </si>
  <si>
    <t>SERVIÇOS. 002</t>
  </si>
  <si>
    <t>SERVIÇOS. 003</t>
  </si>
  <si>
    <t>SERVIÇOS. 004</t>
  </si>
  <si>
    <t>SERVIÇOS. 005</t>
  </si>
  <si>
    <t>SERVIÇOS. 006</t>
  </si>
  <si>
    <t>SERVIÇOS. 007</t>
  </si>
  <si>
    <t>SERVIÇOS. 008</t>
  </si>
  <si>
    <t>SERVIÇOS. 009</t>
  </si>
  <si>
    <t>SERVIÇOS. 010</t>
  </si>
  <si>
    <t>BDI: 23,61%</t>
  </si>
  <si>
    <t>DISP. ELÉTRICO. 011</t>
  </si>
  <si>
    <t>2.5.1.</t>
  </si>
  <si>
    <t>CX PASSAGEM, COND. E ACESSÓRIOS. 005</t>
  </si>
  <si>
    <t>QUANT</t>
  </si>
  <si>
    <t>078850</t>
  </si>
  <si>
    <t>LAUDO DE RESISTIVIDADE DE SOLO DO ATERRAMENTO</t>
  </si>
  <si>
    <t>059451</t>
  </si>
  <si>
    <t>CERTIFICAO DE REDE LOGICA CAT. 6 COM EMISSAO DE RELATORIO</t>
  </si>
  <si>
    <t>SERVIÇOS. 011</t>
  </si>
  <si>
    <t>SERVIÇOS. 012</t>
  </si>
  <si>
    <t>ASSENTAMENTO DE POSTE DE CONCRETO COM COMPRIMENTO NOMINAL DE 9 M, CARGA NOMINAL MENOR OU IGUAL A 1000 DAN, ENGASTAMENTO SIMPLES COM 1,5 M DE SOLO (NÃO INCLUI FORNECIMENTO). AF_11/2019</t>
  </si>
  <si>
    <t>CABO DE COBRE FLEXÍVEL ISOLADO, 35 MM², ANTI-CHAMA 0,6/1,0 KV, PARA REDE ENTERRADA DE DISTRIBUIÇÃO DE ENERGIA ELÉTRICA - FORNECIMENTO E INSTALAÇÃO. AF_12/2021</t>
  </si>
  <si>
    <t>CONECTOR GRAMPO METÁLICO TIPO OLHAL, PARA SPDA, PARA HASTE DE ATERRAMENTO DE 3/4'' E CABOS DE 10 A 50 MM2 - FORNECIMENTO E INSTALAÇÃO. AF_08/2023</t>
  </si>
  <si>
    <t>CURVA 180 GRAUS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</si>
  <si>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</si>
  <si>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ELETRODUTO RÍGIDO ROSCÁVEL, PVC, DN 40 MM (1 1/4"), PARA CIRCUITOS TERMINAIS, INSTALADO EM PAREDE - FORNECIMENTO E INSTALAÇÃO. AF_03/2023</t>
  </si>
  <si>
    <t>HASTE DE ATERRAMENTO, DIÂMETRO 3/4", COM 3 METROS - FORNECIMENTO E INSTALAÇÃO. AF_08/2023</t>
  </si>
  <si>
    <t>LUVA PARA ELETRODUTO, PVC, ROSCÁVEL, DN 40 MM (1 1/4"), PARA CIRCUITOS TERMINAIS, INSTALADA EM PAREDE - FORNECIMENTO E INSTALAÇÃO. AF_03/2023</t>
  </si>
  <si>
    <t>ARMACAO VERTICAL COM HASTE E CONTRA-PINO, EM CHAPA DE ACO GALVANIZADO 3/16", COM 1 ESTRIBO, SEM ISOLADOR</t>
  </si>
  <si>
    <t>BUCHA DE NYLON SEM ABA S6, COM PARAFUSO DE 4,20 X 40 MM EM ACO ZINCADO COM ROSCA SOBERBA, CABECA CHATA E FENDA PHILLIPS</t>
  </si>
  <si>
    <t>CAIXA DE INSPECAO PARA ATERRAMENTO E PARA RAIOS, EM POLIPROPILENO, DIAMETRO = 300 MM X ALTURA = 400 MM</t>
  </si>
  <si>
    <t>CAIXA PARA MEDIDOR POLIFASICO, EM POLICARBONATO / TERMOPLASTICO, PARA ALOJAR 1 DISJUNTOR (PADRAO DA CONCESSIONARIA LOCAL)</t>
  </si>
  <si>
    <t>FITA METALICA PERFURADA, L = *18* MM, ROLO DE 30 M, CARGA RECOMENDADA = *30* KGF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</si>
  <si>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</si>
  <si>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</si>
  <si>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VERGALHAO ZINCADO ROSCA TOTAL, 1/4" (6,3 MM)</t>
  </si>
  <si>
    <t>100578</t>
  </si>
  <si>
    <t>92986</t>
  </si>
  <si>
    <t>104749</t>
  </si>
  <si>
    <t>96977</t>
  </si>
  <si>
    <t>91922</t>
  </si>
  <si>
    <t>96986</t>
  </si>
  <si>
    <t>1094</t>
  </si>
  <si>
    <t>11950</t>
  </si>
  <si>
    <t>34643</t>
  </si>
  <si>
    <t>39809</t>
  </si>
  <si>
    <t>14153</t>
  </si>
  <si>
    <t>3398</t>
  </si>
  <si>
    <t>4346</t>
  </si>
  <si>
    <t>39996</t>
  </si>
  <si>
    <t>DISJUNTOR TERMOMAGNÉTICO TRIPOLAR , CORRENTE NOMINAL DE 125A - FORNECIMENTO E INSTALAÇÃO. AF_10/2020</t>
  </si>
  <si>
    <t>101895</t>
  </si>
  <si>
    <t>041195</t>
  </si>
  <si>
    <t>POSTE DE CONCRETO ARMADO DE SECAO DUPLO T, EXTENSAO DE 8,00 M, RESISTENCIA DE 150 DAN, TIPO D OU SIMILAR (CONFORME CONCESSIONÁRIA)</t>
  </si>
  <si>
    <t>96562</t>
  </si>
  <si>
    <t>ELETROCALHA LISA OU PERFURADA EM AÇO GALVANIZADO, LARGURA 50MM E ALTURA 50MM, INCLUSIVE EMENDA E FIXAÇÃO - FORNECIMENTO E INSTALAÇÃO. AF_04/2023  REF_SINAPI-97237</t>
  </si>
  <si>
    <t>CURVA VERTICAL PARA ELETROCALHA 100X50MM</t>
  </si>
  <si>
    <t>TE HORIZONTAL PARA ELETROCALHA PERFURADA 50x50cm</t>
  </si>
  <si>
    <t>97667</t>
  </si>
  <si>
    <t>ELETRODUTO FLEXÍVEL CORRUGADO, PEAD, DN 50 (1 1/2"), PARA REDE ENTERRADA DE DISTRIBUIÇÃO DE ENERGIA ELÉTRICA - FORNECIMENTO E INSTALAÇÃO. AF_12/2021</t>
  </si>
  <si>
    <t>92027</t>
  </si>
  <si>
    <t>INTERRUPTOR SIMPLES (2 MÓDULOS) COM 1 TOMADA 2P+T 10 A, INCLUINDO SUPORTE E PLACA - FORNECIMENTO E INSTALAÇÃO. AF_03/2023</t>
  </si>
  <si>
    <t>91931</t>
  </si>
  <si>
    <t>CABO DE COBRE FLEXÍVEL ISOLADO, 6 MM², ANTI-CHAMA 0,6/1,0 KV, PARA CIRCUITOS TERMINAIS - FORNECIMENTO E INSTALAÇÃO. AF_03/2023</t>
  </si>
  <si>
    <t>RACK 16U 19”” x 675mm COM PORTA DE ACRILICO FUME</t>
  </si>
  <si>
    <t xml:space="preserve">068550	</t>
  </si>
  <si>
    <t>060521</t>
  </si>
  <si>
    <t>KIT 2 REFLETORES LED 200W PARA QUADRA ESPORTIVA</t>
  </si>
  <si>
    <t>QUADRO DE DISTRIBUICAO COM BARRAMENTO TRIFASICO, DE SOBREPOR, EM CHAPA DE ACO GALVANIZADO, PARA 12 DISJUNTORES DIN, 100 A</t>
  </si>
  <si>
    <t>TEK ATACADO DISTRIBUIDOR DE SEGURANCA ELETRONICA LTDA</t>
  </si>
  <si>
    <t>27.3168.54/0001-38</t>
  </si>
  <si>
    <t>(62) 3771-0334</t>
  </si>
  <si>
    <t>contato@tekdistribuidor.com.br</t>
  </si>
  <si>
    <t>CURVA HORIZONTAL 90° 38MMX19MM</t>
  </si>
  <si>
    <t>SWITCH 24 PORTAS (10/100)BASE TX/PoE</t>
  </si>
  <si>
    <t>Atualização: Fevereiro/2025</t>
  </si>
  <si>
    <t>Atualização: Março/2025</t>
  </si>
  <si>
    <t>EMENDA INTERNA ””I”” PARA PERFILADO 38mm</t>
  </si>
  <si>
    <t>TERMINAL PARA PERFILADO 38MM</t>
  </si>
  <si>
    <t>PERFILADO PERFURADO 38x38 COM TAMPA</t>
  </si>
  <si>
    <t>PERFILADO PERFURADO 38x38x6000mm CHAPA 22</t>
  </si>
  <si>
    <t>TAMPA DE ENCAIXE PARA PERFILADO 38x3000mm</t>
  </si>
  <si>
    <t>062249</t>
  </si>
  <si>
    <t>LOGICA-PERFILADO PERFURADO 38X19 PARA CABOS LOGICOS</t>
  </si>
  <si>
    <t>060526</t>
  </si>
  <si>
    <t>FURO MECANIZADO EM CONCRETO, COM MARTELO DEMOLIDOR, PARA INSTALAÇÕES ELÉTRICAS, DIÂMETROS MAIORES QUE 40 MM E MENORES OU IGUAIS A 75 MM. AF_09/2023</t>
  </si>
  <si>
    <t>104762</t>
  </si>
  <si>
    <t>ENTRADA DE ENERGIA ELÉTRICA, AÉREA, TRIFÁSICA, COM MEDIDOR NO POSTE E DISJUNTOR 125A COM POSTE DE CONCRETO. CONFORME PADRÃO CONCESSIONÁRIA_REF_101508</t>
  </si>
  <si>
    <t>QUADRO  DE DISTRIBUIÇÃO PRINCIPAL</t>
  </si>
  <si>
    <t>012043</t>
  </si>
  <si>
    <t>QUADRO DE DISTRIBUICAO COM BARRAMENTO TRIFASICO, EM CHAPA DE ACO GALVANIZADO, PARA 30 DISJUNTORES DIN, 225 A</t>
  </si>
  <si>
    <t>3.001</t>
  </si>
  <si>
    <t>3.002</t>
  </si>
  <si>
    <t>3.003</t>
  </si>
  <si>
    <t>3.004</t>
  </si>
  <si>
    <t>3.005</t>
  </si>
  <si>
    <t>3.006</t>
  </si>
  <si>
    <t>3.007</t>
  </si>
  <si>
    <t>3.008</t>
  </si>
  <si>
    <t>3.009</t>
  </si>
  <si>
    <t>3.010</t>
  </si>
  <si>
    <t>3.011</t>
  </si>
  <si>
    <t>3.012</t>
  </si>
  <si>
    <t>3.013</t>
  </si>
  <si>
    <t>3.1.1</t>
  </si>
  <si>
    <t>3.2</t>
  </si>
  <si>
    <t>3.2.1</t>
  </si>
  <si>
    <t>3.2.1.1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</si>
  <si>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</si>
  <si>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</si>
  <si>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</si>
  <si>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</si>
  <si>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</si>
  <si>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</si>
  <si>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</si>
  <si>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</si>
  <si>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</si>
  <si>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</si>
  <si>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</si>
  <si>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</si>
  <si>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</si>
  <si>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</si>
  <si>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</si>
  <si>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</si>
  <si>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</si>
  <si>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3.2.4</t>
  </si>
  <si>
    <t>3.2.4.1</t>
  </si>
  <si>
    <t>3.2.4.2</t>
  </si>
  <si>
    <t>3.2.4.3</t>
  </si>
  <si>
    <t>3.2.4.4</t>
  </si>
  <si>
    <t>3.2.4.5</t>
  </si>
  <si>
    <t>3.2.4.6</t>
  </si>
  <si>
    <t>3.2.4.7</t>
  </si>
  <si>
    <t>3.2.4.8</t>
  </si>
  <si>
    <t>3.2.4.9</t>
  </si>
  <si>
    <t>3.2.4.10</t>
  </si>
  <si>
    <t>3.014</t>
  </si>
  <si>
    <t>3.2.5.1</t>
  </si>
  <si>
    <t>3.2.6.</t>
  </si>
  <si>
    <t>3.2.6.1</t>
  </si>
  <si>
    <t>3.2.6.2</t>
  </si>
  <si>
    <t>3.2.6.3</t>
  </si>
  <si>
    <t>3.2.6.4</t>
  </si>
  <si>
    <t>3.2.6.5</t>
  </si>
  <si>
    <t>3.2.6.6</t>
  </si>
  <si>
    <t>3.2.7.1</t>
  </si>
  <si>
    <t>3.2.7.2</t>
  </si>
  <si>
    <t>3.2.7.3</t>
  </si>
  <si>
    <t>3.2.7.4</t>
  </si>
  <si>
    <t>3.2.7.5</t>
  </si>
  <si>
    <t>3.015</t>
  </si>
  <si>
    <t>3.016</t>
  </si>
  <si>
    <t>3.017</t>
  </si>
  <si>
    <t>3.018</t>
  </si>
  <si>
    <t>3.019</t>
  </si>
  <si>
    <t>3.020</t>
  </si>
  <si>
    <t>3.023</t>
  </si>
  <si>
    <t>3.021</t>
  </si>
  <si>
    <t>3.022</t>
  </si>
  <si>
    <t>3.024</t>
  </si>
  <si>
    <t>3.025</t>
  </si>
  <si>
    <t>3.026</t>
  </si>
  <si>
    <t>3.027</t>
  </si>
  <si>
    <t>3.3.8.1</t>
  </si>
  <si>
    <t>3.3.8.2</t>
  </si>
  <si>
    <t>3.3.8.3</t>
  </si>
  <si>
    <t>3.3.8.4</t>
  </si>
  <si>
    <t>3.3.8.5</t>
  </si>
  <si>
    <t>3.3.8.6</t>
  </si>
  <si>
    <t>3.3.8.7</t>
  </si>
  <si>
    <t>3.3.8.8</t>
  </si>
  <si>
    <t>3.3.8.9</t>
  </si>
  <si>
    <t>3.3.8.10</t>
  </si>
  <si>
    <t>3.3.8.11</t>
  </si>
  <si>
    <t>3.2.9.1</t>
  </si>
  <si>
    <t>3.2.9.2</t>
  </si>
  <si>
    <t>3.2.9.3</t>
  </si>
  <si>
    <t>3.2.9.4</t>
  </si>
  <si>
    <t>3.2.9.5</t>
  </si>
  <si>
    <t>3.2.9.6</t>
  </si>
  <si>
    <t>3.2.9.7</t>
  </si>
  <si>
    <t>3.2.9.8</t>
  </si>
  <si>
    <t>3.2.10.1</t>
  </si>
  <si>
    <t>3.3.1</t>
  </si>
  <si>
    <t>3.3.1.2</t>
  </si>
  <si>
    <t>3.3.1.3</t>
  </si>
  <si>
    <t>3.3.1.4</t>
  </si>
  <si>
    <t>3.3.1.5</t>
  </si>
  <si>
    <t>3.3.1.6</t>
  </si>
  <si>
    <t>3.3.1.7</t>
  </si>
  <si>
    <t>3.3.2</t>
  </si>
  <si>
    <t>3.3.2.1</t>
  </si>
  <si>
    <t>3.3.2.2</t>
  </si>
  <si>
    <t>3.3.2.3</t>
  </si>
  <si>
    <t>3.3.2.4</t>
  </si>
  <si>
    <t>3.028</t>
  </si>
  <si>
    <t>3.029</t>
  </si>
  <si>
    <t>3.030</t>
  </si>
  <si>
    <t>3.031</t>
  </si>
  <si>
    <t>3.032</t>
  </si>
  <si>
    <t>3.033</t>
  </si>
  <si>
    <t>3.034</t>
  </si>
  <si>
    <t>3.035</t>
  </si>
  <si>
    <t>SUPORTE PARA PERFILADOS</t>
  </si>
  <si>
    <t>3.3.3</t>
  </si>
  <si>
    <t>3.3.3.1</t>
  </si>
  <si>
    <t>3.3.3.2</t>
  </si>
  <si>
    <t>3.3.3.3</t>
  </si>
  <si>
    <t>3.3.3.4</t>
  </si>
  <si>
    <t>3.3.4</t>
  </si>
  <si>
    <t>3.3.4.1</t>
  </si>
  <si>
    <t>3.3.4.2</t>
  </si>
  <si>
    <t>3.3.6</t>
  </si>
  <si>
    <t>3.3.6.1</t>
  </si>
  <si>
    <t>3.3.6.2</t>
  </si>
  <si>
    <t>3.3.6.3</t>
  </si>
  <si>
    <t>3.3.6.4</t>
  </si>
  <si>
    <t>3.3.6.5</t>
  </si>
  <si>
    <t>3.3.6.6</t>
  </si>
  <si>
    <t>3.3.6.7</t>
  </si>
  <si>
    <t>3.3.6.8</t>
  </si>
  <si>
    <t>3.3.6.9</t>
  </si>
  <si>
    <t>3.3.6.10</t>
  </si>
  <si>
    <t>3.3.7</t>
  </si>
  <si>
    <t>3.3.7.1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</si>
  <si>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</si>
  <si>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</si>
  <si>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</si>
  <si>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</si>
  <si>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</si>
  <si>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</si>
  <si>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</si>
  <si>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</si>
  <si>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3.4.1.9</t>
  </si>
  <si>
    <t>3.4.1.10</t>
  </si>
  <si>
    <t>3.4.1.11</t>
  </si>
  <si>
    <t>3.4.1.12</t>
  </si>
  <si>
    <t>3.5.1.1</t>
  </si>
  <si>
    <t>3.5.1.2</t>
  </si>
  <si>
    <t>3.5.1.3</t>
  </si>
  <si>
    <t>3.5.1.4</t>
  </si>
  <si>
    <t>3.5.1.5</t>
  </si>
  <si>
    <t>3.5.1.6</t>
  </si>
  <si>
    <t>3.5.1.7</t>
  </si>
  <si>
    <t>3.5.1.8</t>
  </si>
  <si>
    <t>3.5.1.9</t>
  </si>
  <si>
    <t>3.5.1.10</t>
  </si>
  <si>
    <t>3.5.1.11</t>
  </si>
  <si>
    <t>3.5.1.12</t>
  </si>
  <si>
    <t>20/03/2025</t>
  </si>
  <si>
    <t>C-002</t>
  </si>
  <si>
    <t>C-003</t>
  </si>
  <si>
    <t>20/02/2025</t>
  </si>
  <si>
    <t>E008</t>
  </si>
  <si>
    <t>ELETROLUZ</t>
  </si>
  <si>
    <t>3.1.</t>
  </si>
  <si>
    <t>Q. DISTR. 004</t>
  </si>
  <si>
    <t>DISJUNTOR TETRAPOLAR TIPO DR, CORRENTE NOMINAL DE 40A - FORNECIMENTO E INSTALAÇÃO. AF_10/2020 - SINAPI_97711</t>
  </si>
  <si>
    <t xml:space="preserve">DISJUNTOR TETRAPOLAR TIPO DR, CORRENTE NOMINAL DE 63A - FORNECIMENTO E INSTALAÇÃO. AF_10/2020 - SINAPI_97711 </t>
  </si>
  <si>
    <t>CURVA 90 GRAUS PARA ELETRODUTO, PVC, ROSCÁVEL, DN 32 MM (1”), PARA CIRCUITOS TERMINAIS, INSTALADA EM PAREDE - FORNECIMENTO E INSTALAÇÃO. AF_03/2023</t>
  </si>
  <si>
    <t>LUMINÁRIAS. 000</t>
  </si>
  <si>
    <t>LUMINÁRIAS. 001</t>
  </si>
  <si>
    <t>LUMINÁRIAS</t>
  </si>
  <si>
    <t>3.2.5.</t>
  </si>
  <si>
    <t>3.2.7.</t>
  </si>
  <si>
    <t>3.2.8.</t>
  </si>
  <si>
    <t>3.2.9.</t>
  </si>
  <si>
    <t>3.4.1.</t>
  </si>
  <si>
    <t>2.INSTALAÇÕES ELÉTRICAS</t>
  </si>
  <si>
    <t>3. CABEAMENTO ESTRUTURADO</t>
  </si>
  <si>
    <t>4. SISTEMA DE PROTEÇÃO CONTRA DESCARGAS ATMOSFÉRICAS</t>
  </si>
  <si>
    <t>5. SERVIÇOS ADICIONAIS</t>
  </si>
  <si>
    <t>Dimensões:</t>
  </si>
  <si>
    <t>Dois Irmãos/RS, 20 de março de 2025</t>
  </si>
  <si>
    <t>ART n° 13630398</t>
  </si>
  <si>
    <t>Objeto: Reforma elétrica do Prédio da ESCOLA MUNICIPAL DE ENSINO FUNDAMENTAL CARLOS RAUSCH</t>
  </si>
  <si>
    <t>Local: EMEF Carlos Rausch</t>
  </si>
  <si>
    <t>Área total da Reforma: 1.418,5 m².</t>
  </si>
  <si>
    <t>TERMINAL PARA PERFILADO 19x38MM</t>
  </si>
  <si>
    <t>QUADRO DE DISTRIBUICAO COM BARRAMENTO TRIFASICO, DE SOBREPOR, EM CHAPA DE ACO GALVANIZADO, PARA 36 DISJUNTORES DIN, 100 A</t>
  </si>
  <si>
    <t>039759</t>
  </si>
  <si>
    <t>4.001</t>
  </si>
  <si>
    <t>4.002</t>
  </si>
  <si>
    <t>4.003</t>
  </si>
  <si>
    <t>4.036</t>
  </si>
  <si>
    <t>4.004</t>
  </si>
  <si>
    <t>4.005</t>
  </si>
  <si>
    <t>4.006</t>
  </si>
  <si>
    <t>4.007</t>
  </si>
  <si>
    <t>4.008</t>
  </si>
  <si>
    <t>4.009</t>
  </si>
  <si>
    <t>4.011</t>
  </si>
  <si>
    <t>4.012</t>
  </si>
  <si>
    <t>4.013</t>
  </si>
  <si>
    <t>4.014</t>
  </si>
  <si>
    <t>4.015</t>
  </si>
  <si>
    <t>4.016</t>
  </si>
  <si>
    <t>4.017</t>
  </si>
  <si>
    <t>4.018</t>
  </si>
  <si>
    <t>4.019</t>
  </si>
  <si>
    <t>4.022</t>
  </si>
  <si>
    <t>4.023</t>
  </si>
  <si>
    <t>4.024</t>
  </si>
  <si>
    <t>4.026</t>
  </si>
  <si>
    <t>4.027</t>
  </si>
  <si>
    <t>4.028</t>
  </si>
  <si>
    <t>4.029</t>
  </si>
  <si>
    <t>4.030</t>
  </si>
  <si>
    <t>4.031</t>
  </si>
  <si>
    <t>4.032</t>
  </si>
  <si>
    <t>4.033</t>
  </si>
  <si>
    <t>4.034</t>
  </si>
  <si>
    <t>4.035</t>
  </si>
  <si>
    <t>4.1</t>
  </si>
  <si>
    <t>4.1.1</t>
  </si>
  <si>
    <t>4.2</t>
  </si>
  <si>
    <t>4.2.1</t>
  </si>
  <si>
    <t>4.2.1.1</t>
  </si>
  <si>
    <t>4.2.2</t>
  </si>
  <si>
    <t>4.2.2.1</t>
  </si>
  <si>
    <t>4.2.2.2</t>
  </si>
  <si>
    <t>4.2.2.3</t>
  </si>
  <si>
    <t>4.2.2.4</t>
  </si>
  <si>
    <t>4.2.2.5</t>
  </si>
  <si>
    <t>4.2.3</t>
  </si>
  <si>
    <t>4.2.3.1</t>
  </si>
  <si>
    <t>4.2.3.2</t>
  </si>
  <si>
    <t>4.2.3.3</t>
  </si>
  <si>
    <t>4.2.3.4</t>
  </si>
  <si>
    <t>4.2.3.5</t>
  </si>
  <si>
    <t>4.2.3.6</t>
  </si>
  <si>
    <t>4.2.3.7</t>
  </si>
  <si>
    <t>4.2.3.8</t>
  </si>
  <si>
    <t>4.2.3.9</t>
  </si>
  <si>
    <t>4.2.3.10</t>
  </si>
  <si>
    <t>4.2.3.11</t>
  </si>
  <si>
    <t>4.2.4</t>
  </si>
  <si>
    <t>4.2.4.1</t>
  </si>
  <si>
    <t>4.2.4.2</t>
  </si>
  <si>
    <t>4.2.4.3</t>
  </si>
  <si>
    <t>4.2.4.4</t>
  </si>
  <si>
    <t>4.2.4.5</t>
  </si>
  <si>
    <t>4.2.4.6</t>
  </si>
  <si>
    <t>4.2.4.7</t>
  </si>
  <si>
    <t>4.2.4.8</t>
  </si>
  <si>
    <t>4.2.4.9</t>
  </si>
  <si>
    <t>4.2.5</t>
  </si>
  <si>
    <t>4.2.5.1</t>
  </si>
  <si>
    <t>4.2.6.</t>
  </si>
  <si>
    <t>4.2.6.1</t>
  </si>
  <si>
    <t>4.2.6.2</t>
  </si>
  <si>
    <t>4.2.6.3</t>
  </si>
  <si>
    <t>4.2.6.4</t>
  </si>
  <si>
    <t>4.2.6.5</t>
  </si>
  <si>
    <t>4.2.6.6</t>
  </si>
  <si>
    <t>4.2.7</t>
  </si>
  <si>
    <t>4.2.7.1</t>
  </si>
  <si>
    <t>4.2.7.2</t>
  </si>
  <si>
    <t>4.2.7.3</t>
  </si>
  <si>
    <t>4.2.7.4</t>
  </si>
  <si>
    <t>4.2.7.5</t>
  </si>
  <si>
    <t>4.2.8</t>
  </si>
  <si>
    <t>4.2.8.1</t>
  </si>
  <si>
    <t>4.2.8.2</t>
  </si>
  <si>
    <t>4.2.8.3</t>
  </si>
  <si>
    <t>4.2.8.4</t>
  </si>
  <si>
    <t>4.2.8.5</t>
  </si>
  <si>
    <t>4.2.8.6</t>
  </si>
  <si>
    <t>4.2.8.7</t>
  </si>
  <si>
    <t>4.2.9</t>
  </si>
  <si>
    <t>4.2.9.1</t>
  </si>
  <si>
    <t>4.2.9.2</t>
  </si>
  <si>
    <t>4.2.9.3</t>
  </si>
  <si>
    <t>4.2.9.4</t>
  </si>
  <si>
    <t>4.2.9.5</t>
  </si>
  <si>
    <t>4.2.9.6</t>
  </si>
  <si>
    <t>4.2.9.7</t>
  </si>
  <si>
    <t>4.2.9.8</t>
  </si>
  <si>
    <t>4.3.</t>
  </si>
  <si>
    <t>4.3.1</t>
  </si>
  <si>
    <t>4.3.1.2</t>
  </si>
  <si>
    <t>4.3.1.3</t>
  </si>
  <si>
    <t>4.3.1.4</t>
  </si>
  <si>
    <t>4.3.1.5</t>
  </si>
  <si>
    <t>4.3.1.6</t>
  </si>
  <si>
    <t>4.3.2</t>
  </si>
  <si>
    <t>4.3.2.1</t>
  </si>
  <si>
    <t>4.3.2.2</t>
  </si>
  <si>
    <t>4.3.2.3</t>
  </si>
  <si>
    <t>4.3.2.4</t>
  </si>
  <si>
    <t>4.3.2.5</t>
  </si>
  <si>
    <t>4.3.3</t>
  </si>
  <si>
    <t>4.3.3.1</t>
  </si>
  <si>
    <t>4.3.3.2</t>
  </si>
  <si>
    <t>4.3.3.3</t>
  </si>
  <si>
    <t>4.3.3.4</t>
  </si>
  <si>
    <t>4.3.4</t>
  </si>
  <si>
    <t>4.3.4.1</t>
  </si>
  <si>
    <t>4.3.4.2</t>
  </si>
  <si>
    <t>4.3.6</t>
  </si>
  <si>
    <t>4.3.6.1</t>
  </si>
  <si>
    <t>4.3.6.2</t>
  </si>
  <si>
    <t>4.3.6.3</t>
  </si>
  <si>
    <t>4.3.6.4</t>
  </si>
  <si>
    <t>4.3.6.5</t>
  </si>
  <si>
    <t>4.3.6.6</t>
  </si>
  <si>
    <t>4.3.6.7</t>
  </si>
  <si>
    <t>4.3.6.8</t>
  </si>
  <si>
    <t>4.3.6.9</t>
  </si>
  <si>
    <t>4.3.6.10</t>
  </si>
  <si>
    <t>4.3.7</t>
  </si>
  <si>
    <t>4.3.7.1</t>
  </si>
  <si>
    <t>4.4.1</t>
  </si>
  <si>
    <t>4.4.1.1</t>
  </si>
  <si>
    <t>4.4.1.2</t>
  </si>
  <si>
    <t>4.4.1.3</t>
  </si>
  <si>
    <t>4.4.1.4</t>
  </si>
  <si>
    <t>4.4.1.5</t>
  </si>
  <si>
    <t>4.4.1.6</t>
  </si>
  <si>
    <t>4.4.1.7</t>
  </si>
  <si>
    <t>4.4.1.8</t>
  </si>
  <si>
    <t>4.4.1.9</t>
  </si>
  <si>
    <t>4.4.1.10</t>
  </si>
  <si>
    <t>4.4.1.11</t>
  </si>
  <si>
    <t>4.4.1.12</t>
  </si>
  <si>
    <t>4.5.1</t>
  </si>
  <si>
    <t>4.5.1.1</t>
  </si>
  <si>
    <t>4.5.1.2</t>
  </si>
  <si>
    <t>4.5.1.3</t>
  </si>
  <si>
    <t>4.5.1.4</t>
  </si>
  <si>
    <t>4.5.1.5</t>
  </si>
  <si>
    <t>4.5.1.6</t>
  </si>
  <si>
    <t>4.5.1.7</t>
  </si>
  <si>
    <t>4.5.1.8</t>
  </si>
  <si>
    <t>4.5.1.9</t>
  </si>
  <si>
    <t>4.5.1.10</t>
  </si>
  <si>
    <t>4.5.1.11</t>
  </si>
  <si>
    <t>4.5.1.12</t>
  </si>
  <si>
    <t>ELETRODUTO FLEXÍVEL CORRUGADO, PEAD, DN 100 (4”), PARA REDE ENTERRADA DE DISTRIBUIÇÃO DE ENERGIA ELÉTRICA - FORNECIMENTO E INSTALAÇÃO. AF_12/2021</t>
  </si>
  <si>
    <t>97670</t>
  </si>
  <si>
    <t>ELETROCALHA LISA OU PERFURADA EM AÇO GALVANIZADO, LARGURA 100MM E ALTURA 100MM, INCLUSIVE EMENDA E FIXAÇÃO - FORNECIMENTO E INSTALAÇÃO. AF_04/2023  REF_SINAPI-97237</t>
  </si>
  <si>
    <t>ELETROCALHA PERFURADA TIPO ""U"" 100X100CM CHAPA 18 SEM TAMPA</t>
  </si>
  <si>
    <t>061108</t>
  </si>
  <si>
    <t>EMENDA INTERNA PARA ELETROCALHA 100*100</t>
  </si>
  <si>
    <t>TERMINAL PARA ELETROCALHA 100X50cm</t>
  </si>
  <si>
    <t>TE VERTICAL DE DESCIDA PARA ELETROCALHA 100x100 CHAPA 18</t>
  </si>
  <si>
    <t>063744</t>
  </si>
  <si>
    <t xml:space="preserve">CURVA HORIZONTAL 90º PARA ELETROCALHA, LISA OU PERFURADA EM AÇO GALVANIZADO, LARGURA DE 100MM E ALTURA DE 50MM - FORNECIMENTO E INSTALAÇÃO. AF_04/2023	</t>
  </si>
  <si>
    <t>97278</t>
  </si>
  <si>
    <t>97284</t>
  </si>
  <si>
    <t xml:space="preserve">CURVA HORIZONTAL 90º PARA ELETROCALHA, LISA OU PERFURADA EM AÇO GALVANIZADO, LARGURA DE 100MM E ALTURA DE 100MM - FORNECIMENTO E INSTALAÇÃO. AF_04/2023	</t>
  </si>
  <si>
    <t>ELETRODUTO RÍGIDO ROSCÁVEL, PVC, DN 60MM (2"), PARA CIRCUITOS TERMINAIS, INSTALADO EM PAREDE - FORNECIMENTO E INSTALAÇÃO. AF_03/2023_REF. SINAPI 91873</t>
  </si>
  <si>
    <t>93014</t>
  </si>
  <si>
    <t xml:space="preserve">ELETRODUTO DE PVC RIGIDO ROSCAVEL DE 2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</si>
  <si>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2681</t>
  </si>
  <si>
    <t>4.2.9.9</t>
  </si>
  <si>
    <t>CABO DE COBRE FLEXÍVEL ISOLADO, 95 MM², ANTI-CHAMA 0,6/1,0 KV, PARA REDE ENTERRADA DE DISTRIBUIÇÃO DE ENERGIA ELÉTRICA - FORNECIMENTO E INSTALAÇÃO. AF_12/2021</t>
  </si>
  <si>
    <t>92992</t>
  </si>
  <si>
    <t>CABO DE COBRE ISOLADO, 35 MM², ANTI-CHAMA 0,6/1 KV, INSTALADO EM ELETROCALHA OU PERFILADO - FORNECIMENTO E INSTALAÇÃO. AF_10/2020</t>
  </si>
  <si>
    <t xml:space="preserve">CABO DE COBRE, FLEXIVEL, CLASSE 4 OU 5, ISOLACAO EM PVC/A, ANTICHAMA BWF-B, COBERTURA PVC-ST1, ANTICHAMA BWF-B, 1 CONDUTOR, 0,6/1 KV, SECAO NOMINAL 35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</si>
  <si>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FITA ISOLANTE ADESIVA ANTICHAMA, USO ATÉ 750V, EM ROLO DE 19MM X 5M</t>
  </si>
  <si>
    <t>1019</t>
  </si>
  <si>
    <t>21127</t>
  </si>
  <si>
    <t>4.037</t>
  </si>
  <si>
    <t>CABO DE COBRE FLEXÍVEL ISOLADO, 70 MM², ANTI-CHAMA 0,6/1,0 KV, PARA REDE ENTERRADA DE DISTRIBUIÇÃO DE ENERGIA ELÉTRICA - FORNECIMENTO E INSTALAÇÃO. AF_12/2021</t>
  </si>
  <si>
    <t>92990</t>
  </si>
  <si>
    <t>4.3.1.1</t>
  </si>
  <si>
    <t>28 de março de 2025</t>
  </si>
  <si>
    <t>4. REFORMA ELÉTRICA NA EMEF CARLOS RAUSCH</t>
  </si>
  <si>
    <t>QUANTITATIVO - EMEF CARLOS RAUSCH</t>
  </si>
  <si>
    <t>COMPOSIÇÕES - EMEF CARLOS RAUSCH</t>
  </si>
  <si>
    <t>COTAÇÕES - EMEF CARLOS RAUSCH</t>
  </si>
  <si>
    <t>OBJETO: Reforma elétrica do Prédio da ESCOLA MUNICIPAL DE ENSINO FUNDAMENTAL CARLOS RAUSCH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</si>
</sst>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"/>
    <numFmt numFmtId="165" formatCode="_(* #,##0.00_);_(* \(#,##0.00\);_(* \-??_);_(@_)"/>
    <numFmt numFmtId="166" formatCode="_-* #,##0.00_-;\-* #,##0.00_-;_-* \-??_-;_-@"/>
    <numFmt numFmtId="167" formatCode="d\.m\."/>
    <numFmt numFmtId="168" formatCode="General;General"/>
    <numFmt numFmtId="169" formatCode="[$-F800]dddd&quot;, &quot;mmmm\ dd&quot;, &quot;yyyy"/>
    <numFmt numFmtId="170" formatCode="_(\ #,##0.00_);_(&quot; (&quot;#,##0.00\);_(&quot; -&quot;??_);_(@_)"/>
    <numFmt numFmtId="171" formatCode="&quot;R$&quot;\ #,##0.00"/>
    <numFmt numFmtId="172" formatCode="_(* #,##0.00000_);_(* \(#,##0.00000\);_(* \-??_);_(@_)"/>
  </numFmts>
  <fonts count="44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b/>
      <sz val="12"/>
      <color theme="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8"/>
      <color theme="1"/>
      <name val="Calibri"/>
      <family val="2"/>
      <scheme val="major"/>
    </font>
    <font>
      <sz val="8"/>
      <color theme="1"/>
      <name val="Calibri"/>
      <family val="2"/>
      <scheme val="major"/>
    </font>
    <font>
      <b/>
      <sz val="8"/>
      <color theme="1"/>
      <name val="Arial"/>
      <family val="2"/>
    </font>
    <font>
      <sz val="8"/>
      <color rgb="FF000000"/>
      <name val="Calibri"/>
      <family val="2"/>
    </font>
    <font>
      <b/>
      <sz val="8"/>
      <color theme="0"/>
      <name val="Calibri"/>
      <family val="2"/>
    </font>
    <font>
      <sz val="8"/>
      <color theme="0"/>
      <name val="Calibri"/>
      <family val="2"/>
    </font>
    <font>
      <sz val="8"/>
      <color rgb="FF000000"/>
      <name val="Calibri"/>
      <family val="2"/>
      <scheme val="minor"/>
    </font>
    <font>
      <sz val="8"/>
      <color theme="1"/>
      <name val="Arial"/>
      <family val="2"/>
    </font>
    <font>
      <sz val="10"/>
      <color theme="0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Arial"/>
      <family val="1"/>
      <charset val="1"/>
    </font>
    <font>
      <sz val="8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10"/>
      <color theme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color theme="8"/>
      <name val="Arial"/>
      <family val="2"/>
    </font>
    <font>
      <i/>
      <sz val="10"/>
      <color theme="4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CFF"/>
        <bgColor rgb="FFCCCCFF"/>
      </patternFill>
    </fill>
    <fill>
      <patternFill patternType="solid">
        <fgColor rgb="FFFFFF99"/>
        <bgColor rgb="FFFFFF99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BF00"/>
      </patternFill>
    </fill>
    <fill>
      <patternFill patternType="solid">
        <fgColor rgb="FFFFFF99"/>
        <bgColor rgb="FFC0C0C0"/>
      </patternFill>
    </fill>
    <fill>
      <patternFill patternType="solid">
        <fgColor rgb="FFFFFF99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14999847407452621"/>
        <bgColor rgb="FFCCCCFF"/>
      </patternFill>
    </fill>
    <fill>
      <patternFill patternType="solid">
        <fgColor theme="1" tint="0.14999847407452621"/>
        <bgColor rgb="FFFFFF99"/>
      </patternFill>
    </fill>
    <fill>
      <patternFill patternType="solid">
        <fgColor theme="4" tint="0.79998168889431442"/>
        <bgColor rgb="FFCC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8D8D8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rgb="FFFFFF99"/>
      </patternFill>
    </fill>
    <fill>
      <patternFill patternType="solid">
        <fgColor rgb="FFFF0000"/>
        <bgColor rgb="FFD8D8D8"/>
      </patternFill>
    </fill>
    <fill>
      <patternFill patternType="solid">
        <fgColor rgb="FFFFFF99"/>
        <bgColor rgb="FFFF0000"/>
      </patternFill>
    </fill>
    <fill>
      <patternFill patternType="solid">
        <fgColor rgb="FF92D050"/>
        <bgColor rgb="FFD8D8D8"/>
      </patternFill>
    </fill>
  </fills>
  <borders count="1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indexed="64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medium">
        <color indexed="64"/>
      </right>
      <top/>
      <bottom/>
      <diagonal/>
    </border>
    <border>
      <left style="hair">
        <color rgb="FF000000"/>
      </left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000000"/>
      </left>
      <right/>
      <top style="hair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6" fillId="0" borderId="12"/>
    <xf numFmtId="165" fontId="32" fillId="0" borderId="12" applyFill="0" applyBorder="0" applyAlignment="0" applyProtection="0"/>
    <xf numFmtId="43" fontId="33" fillId="0" borderId="0" applyFont="0" applyFill="0" applyBorder="0" applyAlignment="0" applyProtection="0"/>
    <xf numFmtId="0" fontId="1" fillId="22" borderId="0" applyNumberFormat="0" applyBorder="0" applyAlignment="0" applyProtection="0"/>
  </cellStyleXfs>
  <cellXfs count="468">
    <xf numFmtId="0" fontId="0" fillId="0" borderId="0" xfId="0"/>
    <xf numFmtId="0" fontId="3" fillId="0" borderId="0" xfId="0" applyFont="1"/>
    <xf numFmtId="0" fontId="6" fillId="3" borderId="12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18" fillId="6" borderId="6" xfId="0" applyNumberFormat="1" applyFont="1" applyFill="1" applyBorder="1" applyAlignment="1">
      <alignment horizontal="center" vertical="center"/>
    </xf>
    <xf numFmtId="49" fontId="18" fillId="7" borderId="6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center" vertical="center"/>
    </xf>
    <xf numFmtId="166" fontId="18" fillId="7" borderId="6" xfId="0" applyNumberFormat="1" applyFont="1" applyFill="1" applyBorder="1" applyAlignment="1">
      <alignment vertical="center"/>
    </xf>
    <xf numFmtId="49" fontId="18" fillId="8" borderId="6" xfId="0" applyNumberFormat="1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left" vertical="center" wrapText="1"/>
    </xf>
    <xf numFmtId="0" fontId="18" fillId="8" borderId="6" xfId="0" applyFont="1" applyFill="1" applyBorder="1" applyAlignment="1">
      <alignment horizontal="center" vertical="center"/>
    </xf>
    <xf numFmtId="166" fontId="18" fillId="8" borderId="6" xfId="0" applyNumberFormat="1" applyFont="1" applyFill="1" applyBorder="1" applyAlignment="1">
      <alignment vertical="center"/>
    </xf>
    <xf numFmtId="49" fontId="18" fillId="7" borderId="6" xfId="0" applyNumberFormat="1" applyFont="1" applyFill="1" applyBorder="1" applyAlignment="1">
      <alignment horizontal="center" vertical="center" wrapText="1"/>
    </xf>
    <xf numFmtId="49" fontId="18" fillId="10" borderId="6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left" vertical="top" wrapText="1"/>
    </xf>
    <xf numFmtId="49" fontId="18" fillId="6" borderId="12" xfId="0" applyNumberFormat="1" applyFont="1" applyFill="1" applyBorder="1" applyAlignment="1">
      <alignment horizontal="center" vertical="center"/>
    </xf>
    <xf numFmtId="0" fontId="21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0" fontId="22" fillId="0" borderId="0" xfId="0" applyFont="1"/>
    <xf numFmtId="0" fontId="17" fillId="0" borderId="8" xfId="0" applyFont="1" applyBorder="1" applyAlignment="1">
      <alignment vertical="center"/>
    </xf>
    <xf numFmtId="0" fontId="18" fillId="0" borderId="8" xfId="0" applyFont="1" applyBorder="1"/>
    <xf numFmtId="0" fontId="17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168" fontId="18" fillId="0" borderId="0" xfId="0" applyNumberFormat="1" applyFont="1"/>
    <xf numFmtId="0" fontId="17" fillId="0" borderId="10" xfId="0" applyFont="1" applyBorder="1"/>
    <xf numFmtId="0" fontId="18" fillId="0" borderId="10" xfId="0" applyFont="1" applyBorder="1"/>
    <xf numFmtId="0" fontId="3" fillId="0" borderId="0" xfId="0" applyFont="1" applyAlignment="1">
      <alignment horizontal="center" vertical="center" wrapText="1"/>
    </xf>
    <xf numFmtId="0" fontId="18" fillId="0" borderId="20" xfId="0" applyFont="1" applyBorder="1" applyAlignment="1">
      <alignment vertical="center" shrinkToFit="1"/>
    </xf>
    <xf numFmtId="165" fontId="18" fillId="0" borderId="21" xfId="0" applyNumberFormat="1" applyFont="1" applyBorder="1" applyAlignment="1">
      <alignment horizontal="center" vertical="center" shrinkToFit="1"/>
    </xf>
    <xf numFmtId="0" fontId="18" fillId="8" borderId="20" xfId="0" applyFont="1" applyFill="1" applyBorder="1" applyAlignment="1">
      <alignment vertical="center" shrinkToFit="1"/>
    </xf>
    <xf numFmtId="165" fontId="18" fillId="8" borderId="21" xfId="0" applyNumberFormat="1" applyFont="1" applyFill="1" applyBorder="1" applyAlignment="1">
      <alignment horizontal="center" vertical="center" shrinkToFit="1"/>
    </xf>
    <xf numFmtId="167" fontId="18" fillId="0" borderId="22" xfId="0" applyNumberFormat="1" applyFont="1" applyBorder="1" applyAlignment="1">
      <alignment horizontal="left" vertical="center" shrinkToFit="1"/>
    </xf>
    <xf numFmtId="167" fontId="18" fillId="0" borderId="22" xfId="0" quotePrefix="1" applyNumberFormat="1" applyFont="1" applyBorder="1" applyAlignment="1">
      <alignment horizontal="left" vertical="center" shrinkToFit="1"/>
    </xf>
    <xf numFmtId="49" fontId="18" fillId="6" borderId="24" xfId="0" applyNumberFormat="1" applyFont="1" applyFill="1" applyBorder="1" applyAlignment="1">
      <alignment horizontal="center" vertical="center"/>
    </xf>
    <xf numFmtId="49" fontId="18" fillId="7" borderId="24" xfId="0" applyNumberFormat="1" applyFont="1" applyFill="1" applyBorder="1" applyAlignment="1">
      <alignment horizontal="center" vertical="center"/>
    </xf>
    <xf numFmtId="0" fontId="18" fillId="7" borderId="24" xfId="0" applyFont="1" applyFill="1" applyBorder="1" applyAlignment="1">
      <alignment horizontal="center" vertical="center"/>
    </xf>
    <xf numFmtId="165" fontId="18" fillId="0" borderId="26" xfId="0" applyNumberFormat="1" applyFont="1" applyBorder="1" applyAlignment="1">
      <alignment horizontal="center" vertical="center" shrinkToFit="1"/>
    </xf>
    <xf numFmtId="0" fontId="18" fillId="0" borderId="30" xfId="0" applyFont="1" applyBorder="1" applyAlignment="1">
      <alignment vertical="center" shrinkToFit="1"/>
    </xf>
    <xf numFmtId="49" fontId="18" fillId="6" borderId="31" xfId="0" applyNumberFormat="1" applyFont="1" applyFill="1" applyBorder="1" applyAlignment="1">
      <alignment horizontal="center" vertical="center"/>
    </xf>
    <xf numFmtId="49" fontId="18" fillId="7" borderId="31" xfId="0" applyNumberFormat="1" applyFont="1" applyFill="1" applyBorder="1" applyAlignment="1">
      <alignment horizontal="center" vertical="center"/>
    </xf>
    <xf numFmtId="0" fontId="18" fillId="7" borderId="31" xfId="0" applyFont="1" applyFill="1" applyBorder="1" applyAlignment="1">
      <alignment horizontal="left" vertical="center" wrapText="1"/>
    </xf>
    <xf numFmtId="0" fontId="18" fillId="7" borderId="31" xfId="0" applyFont="1" applyFill="1" applyBorder="1" applyAlignment="1">
      <alignment horizontal="center" vertical="center"/>
    </xf>
    <xf numFmtId="166" fontId="18" fillId="7" borderId="31" xfId="0" applyNumberFormat="1" applyFont="1" applyFill="1" applyBorder="1" applyAlignment="1">
      <alignment vertical="center"/>
    </xf>
    <xf numFmtId="165" fontId="18" fillId="0" borderId="32" xfId="0" applyNumberFormat="1" applyFont="1" applyBorder="1" applyAlignment="1">
      <alignment horizontal="center" vertical="center" shrinkToFit="1"/>
    </xf>
    <xf numFmtId="49" fontId="18" fillId="6" borderId="11" xfId="0" applyNumberFormat="1" applyFont="1" applyFill="1" applyBorder="1" applyAlignment="1">
      <alignment horizontal="center" vertical="center"/>
    </xf>
    <xf numFmtId="49" fontId="18" fillId="7" borderId="11" xfId="0" applyNumberFormat="1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166" fontId="18" fillId="7" borderId="11" xfId="0" applyNumberFormat="1" applyFont="1" applyFill="1" applyBorder="1" applyAlignment="1">
      <alignment vertical="center"/>
    </xf>
    <xf numFmtId="165" fontId="18" fillId="0" borderId="33" xfId="0" applyNumberFormat="1" applyFont="1" applyBorder="1" applyAlignment="1">
      <alignment horizontal="center" vertical="center" shrinkToFit="1"/>
    </xf>
    <xf numFmtId="0" fontId="18" fillId="8" borderId="27" xfId="0" applyFont="1" applyFill="1" applyBorder="1" applyAlignment="1">
      <alignment vertical="center" shrinkToFit="1"/>
    </xf>
    <xf numFmtId="49" fontId="18" fillId="8" borderId="13" xfId="0" applyNumberFormat="1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left" vertical="center" wrapText="1"/>
    </xf>
    <xf numFmtId="0" fontId="18" fillId="8" borderId="13" xfId="0" applyFont="1" applyFill="1" applyBorder="1" applyAlignment="1">
      <alignment horizontal="center" vertical="center"/>
    </xf>
    <xf numFmtId="166" fontId="18" fillId="8" borderId="13" xfId="0" applyNumberFormat="1" applyFont="1" applyFill="1" applyBorder="1" applyAlignment="1">
      <alignment vertical="center"/>
    </xf>
    <xf numFmtId="165" fontId="18" fillId="8" borderId="28" xfId="0" applyNumberFormat="1" applyFont="1" applyFill="1" applyBorder="1" applyAlignment="1">
      <alignment horizontal="center" vertical="center" shrinkToFit="1"/>
    </xf>
    <xf numFmtId="49" fontId="18" fillId="6" borderId="29" xfId="0" applyNumberFormat="1" applyFont="1" applyFill="1" applyBorder="1" applyAlignment="1">
      <alignment horizontal="center" vertical="center"/>
    </xf>
    <xf numFmtId="49" fontId="18" fillId="7" borderId="29" xfId="0" applyNumberFormat="1" applyFont="1" applyFill="1" applyBorder="1" applyAlignment="1">
      <alignment horizontal="center" vertical="center"/>
    </xf>
    <xf numFmtId="0" fontId="20" fillId="7" borderId="29" xfId="0" applyFont="1" applyFill="1" applyBorder="1" applyAlignment="1">
      <alignment horizontal="left" vertical="center" wrapText="1"/>
    </xf>
    <xf numFmtId="0" fontId="18" fillId="7" borderId="29" xfId="0" applyFont="1" applyFill="1" applyBorder="1" applyAlignment="1">
      <alignment horizontal="center" vertical="center"/>
    </xf>
    <xf numFmtId="166" fontId="18" fillId="7" borderId="29" xfId="0" applyNumberFormat="1" applyFont="1" applyFill="1" applyBorder="1" applyAlignment="1">
      <alignment vertical="center"/>
    </xf>
    <xf numFmtId="49" fontId="18" fillId="16" borderId="29" xfId="0" applyNumberFormat="1" applyFont="1" applyFill="1" applyBorder="1" applyAlignment="1">
      <alignment horizontal="center" vertical="center"/>
    </xf>
    <xf numFmtId="49" fontId="18" fillId="17" borderId="29" xfId="0" applyNumberFormat="1" applyFont="1" applyFill="1" applyBorder="1" applyAlignment="1">
      <alignment horizontal="center" vertical="center"/>
    </xf>
    <xf numFmtId="0" fontId="18" fillId="17" borderId="2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34" xfId="0" applyFont="1" applyBorder="1" applyAlignment="1">
      <alignment vertical="center" shrinkToFit="1"/>
    </xf>
    <xf numFmtId="165" fontId="18" fillId="0" borderId="35" xfId="0" applyNumberFormat="1" applyFont="1" applyBorder="1" applyAlignment="1">
      <alignment horizontal="center" vertical="center" shrinkToFit="1"/>
    </xf>
    <xf numFmtId="167" fontId="18" fillId="0" borderId="34" xfId="0" applyNumberFormat="1" applyFont="1" applyBorder="1" applyAlignment="1">
      <alignment horizontal="left" vertical="center" shrinkToFit="1"/>
    </xf>
    <xf numFmtId="167" fontId="18" fillId="15" borderId="34" xfId="0" applyNumberFormat="1" applyFont="1" applyFill="1" applyBorder="1" applyAlignment="1">
      <alignment horizontal="left" vertical="center" shrinkToFit="1"/>
    </xf>
    <xf numFmtId="165" fontId="18" fillId="15" borderId="35" xfId="0" applyNumberFormat="1" applyFont="1" applyFill="1" applyBorder="1" applyAlignment="1">
      <alignment horizontal="center" vertical="center" shrinkToFit="1"/>
    </xf>
    <xf numFmtId="0" fontId="25" fillId="0" borderId="0" xfId="0" applyFont="1" applyAlignment="1">
      <alignment horizontal="left" vertical="center"/>
    </xf>
    <xf numFmtId="4" fontId="0" fillId="0" borderId="0" xfId="0" applyNumberFormat="1"/>
    <xf numFmtId="165" fontId="18" fillId="0" borderId="48" xfId="0" applyNumberFormat="1" applyFont="1" applyBorder="1" applyAlignment="1">
      <alignment vertical="center" shrinkToFit="1"/>
    </xf>
    <xf numFmtId="165" fontId="18" fillId="0" borderId="47" xfId="0" applyNumberFormat="1" applyFont="1" applyBorder="1" applyAlignment="1">
      <alignment vertical="center" shrinkToFit="1"/>
    </xf>
    <xf numFmtId="165" fontId="18" fillId="8" borderId="16" xfId="0" applyNumberFormat="1" applyFont="1" applyFill="1" applyBorder="1" applyAlignment="1">
      <alignment vertical="center" shrinkToFit="1"/>
    </xf>
    <xf numFmtId="165" fontId="18" fillId="0" borderId="17" xfId="0" applyNumberFormat="1" applyFont="1" applyBorder="1" applyAlignment="1">
      <alignment vertical="center" shrinkToFit="1"/>
    </xf>
    <xf numFmtId="0" fontId="18" fillId="0" borderId="12" xfId="0" applyFont="1" applyBorder="1"/>
    <xf numFmtId="4" fontId="23" fillId="0" borderId="0" xfId="0" applyNumberFormat="1" applyFont="1"/>
    <xf numFmtId="4" fontId="21" fillId="0" borderId="0" xfId="0" applyNumberFormat="1" applyFont="1"/>
    <xf numFmtId="4" fontId="17" fillId="0" borderId="8" xfId="0" applyNumberFormat="1" applyFont="1" applyBorder="1" applyAlignment="1">
      <alignment vertical="center"/>
    </xf>
    <xf numFmtId="4" fontId="17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4" fontId="18" fillId="0" borderId="0" xfId="0" applyNumberFormat="1" applyFont="1"/>
    <xf numFmtId="0" fontId="17" fillId="0" borderId="40" xfId="0" applyFont="1" applyBorder="1" applyAlignment="1">
      <alignment horizontal="center" vertical="center" wrapText="1"/>
    </xf>
    <xf numFmtId="49" fontId="5" fillId="7" borderId="29" xfId="0" applyNumberFormat="1" applyFont="1" applyFill="1" applyBorder="1" applyAlignment="1">
      <alignment vertical="center" wrapText="1"/>
    </xf>
    <xf numFmtId="49" fontId="5" fillId="7" borderId="29" xfId="0" applyNumberFormat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vertical="center"/>
    </xf>
    <xf numFmtId="49" fontId="4" fillId="7" borderId="50" xfId="0" applyNumberFormat="1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7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left" vertical="center" wrapText="1"/>
    </xf>
    <xf numFmtId="165" fontId="18" fillId="0" borderId="51" xfId="0" applyNumberFormat="1" applyFont="1" applyBorder="1" applyAlignment="1">
      <alignment vertical="center" shrinkToFit="1"/>
    </xf>
    <xf numFmtId="166" fontId="18" fillId="7" borderId="13" xfId="0" applyNumberFormat="1" applyFont="1" applyFill="1" applyBorder="1" applyAlignment="1">
      <alignment vertical="center"/>
    </xf>
    <xf numFmtId="165" fontId="18" fillId="0" borderId="16" xfId="0" applyNumberFormat="1" applyFont="1" applyBorder="1" applyAlignment="1">
      <alignment vertical="center" shrinkToFit="1"/>
    </xf>
    <xf numFmtId="4" fontId="17" fillId="0" borderId="40" xfId="0" applyNumberFormat="1" applyFont="1" applyBorder="1" applyAlignment="1">
      <alignment horizontal="center" vertical="center" wrapText="1"/>
    </xf>
    <xf numFmtId="166" fontId="18" fillId="7" borderId="24" xfId="0" applyNumberFormat="1" applyFont="1" applyFill="1" applyBorder="1" applyAlignment="1">
      <alignment vertical="center"/>
    </xf>
    <xf numFmtId="165" fontId="18" fillId="0" borderId="53" xfId="0" applyNumberFormat="1" applyFont="1" applyBorder="1" applyAlignment="1">
      <alignment vertical="center" shrinkToFit="1"/>
    </xf>
    <xf numFmtId="10" fontId="0" fillId="0" borderId="0" xfId="0" applyNumberFormat="1"/>
    <xf numFmtId="165" fontId="18" fillId="0" borderId="54" xfId="0" applyNumberFormat="1" applyFont="1" applyBorder="1" applyAlignment="1">
      <alignment horizontal="center" vertical="center" shrinkToFit="1"/>
    </xf>
    <xf numFmtId="165" fontId="18" fillId="0" borderId="46" xfId="0" applyNumberFormat="1" applyFont="1" applyBorder="1" applyAlignment="1">
      <alignment horizontal="center" vertical="center" shrinkToFit="1"/>
    </xf>
    <xf numFmtId="4" fontId="18" fillId="18" borderId="31" xfId="0" applyNumberFormat="1" applyFont="1" applyFill="1" applyBorder="1" applyAlignment="1">
      <alignment horizontal="center" vertical="center"/>
    </xf>
    <xf numFmtId="165" fontId="18" fillId="19" borderId="31" xfId="0" applyNumberFormat="1" applyFont="1" applyFill="1" applyBorder="1" applyAlignment="1">
      <alignment vertical="center" shrinkToFit="1"/>
    </xf>
    <xf numFmtId="4" fontId="18" fillId="18" borderId="29" xfId="0" applyNumberFormat="1" applyFont="1" applyFill="1" applyBorder="1" applyAlignment="1">
      <alignment horizontal="center" vertical="center"/>
    </xf>
    <xf numFmtId="165" fontId="18" fillId="19" borderId="29" xfId="0" applyNumberFormat="1" applyFont="1" applyFill="1" applyBorder="1" applyAlignment="1">
      <alignment vertical="center" shrinkToFit="1"/>
    </xf>
    <xf numFmtId="4" fontId="18" fillId="20" borderId="13" xfId="0" applyNumberFormat="1" applyFont="1" applyFill="1" applyBorder="1" applyAlignment="1">
      <alignment horizontal="center" vertical="center"/>
    </xf>
    <xf numFmtId="165" fontId="18" fillId="20" borderId="13" xfId="0" applyNumberFormat="1" applyFont="1" applyFill="1" applyBorder="1" applyAlignment="1">
      <alignment vertical="center" shrinkToFit="1"/>
    </xf>
    <xf numFmtId="4" fontId="18" fillId="18" borderId="6" xfId="0" applyNumberFormat="1" applyFont="1" applyFill="1" applyBorder="1" applyAlignment="1">
      <alignment horizontal="center" vertical="center"/>
    </xf>
    <xf numFmtId="165" fontId="18" fillId="19" borderId="6" xfId="0" applyNumberFormat="1" applyFont="1" applyFill="1" applyBorder="1" applyAlignment="1">
      <alignment vertical="center" shrinkToFit="1"/>
    </xf>
    <xf numFmtId="4" fontId="18" fillId="20" borderId="6" xfId="0" applyNumberFormat="1" applyFont="1" applyFill="1" applyBorder="1" applyAlignment="1">
      <alignment horizontal="center" vertical="center"/>
    </xf>
    <xf numFmtId="165" fontId="18" fillId="20" borderId="6" xfId="0" applyNumberFormat="1" applyFont="1" applyFill="1" applyBorder="1" applyAlignment="1">
      <alignment vertical="center" shrinkToFit="1"/>
    </xf>
    <xf numFmtId="4" fontId="18" fillId="18" borderId="11" xfId="0" applyNumberFormat="1" applyFont="1" applyFill="1" applyBorder="1" applyAlignment="1">
      <alignment horizontal="center" vertical="center"/>
    </xf>
    <xf numFmtId="165" fontId="18" fillId="19" borderId="11" xfId="0" applyNumberFormat="1" applyFont="1" applyFill="1" applyBorder="1" applyAlignment="1">
      <alignment vertical="center" shrinkToFit="1"/>
    </xf>
    <xf numFmtId="165" fontId="18" fillId="19" borderId="47" xfId="0" applyNumberFormat="1" applyFont="1" applyFill="1" applyBorder="1" applyAlignment="1">
      <alignment vertical="center" shrinkToFit="1"/>
    </xf>
    <xf numFmtId="4" fontId="18" fillId="18" borderId="13" xfId="0" applyNumberFormat="1" applyFont="1" applyFill="1" applyBorder="1" applyAlignment="1">
      <alignment horizontal="center" vertical="center"/>
    </xf>
    <xf numFmtId="165" fontId="18" fillId="19" borderId="13" xfId="0" applyNumberFormat="1" applyFont="1" applyFill="1" applyBorder="1" applyAlignment="1">
      <alignment vertical="center" shrinkToFit="1"/>
    </xf>
    <xf numFmtId="4" fontId="18" fillId="18" borderId="24" xfId="0" applyNumberFormat="1" applyFont="1" applyFill="1" applyBorder="1" applyAlignment="1">
      <alignment horizontal="center" vertical="center"/>
    </xf>
    <xf numFmtId="165" fontId="18" fillId="19" borderId="24" xfId="0" applyNumberFormat="1" applyFont="1" applyFill="1" applyBorder="1" applyAlignment="1">
      <alignment vertical="center" shrinkToFit="1"/>
    </xf>
    <xf numFmtId="165" fontId="18" fillId="5" borderId="55" xfId="0" applyNumberFormat="1" applyFont="1" applyFill="1" applyBorder="1" applyAlignment="1">
      <alignment vertical="center" shrinkToFit="1"/>
    </xf>
    <xf numFmtId="165" fontId="18" fillId="5" borderId="56" xfId="0" applyNumberFormat="1" applyFont="1" applyFill="1" applyBorder="1" applyAlignment="1">
      <alignment horizontal="center" vertical="center" shrinkToFit="1"/>
    </xf>
    <xf numFmtId="0" fontId="18" fillId="5" borderId="57" xfId="0" applyFont="1" applyFill="1" applyBorder="1" applyAlignment="1">
      <alignment vertical="center" shrinkToFit="1"/>
    </xf>
    <xf numFmtId="49" fontId="18" fillId="5" borderId="50" xfId="0" applyNumberFormat="1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left" vertical="center" wrapText="1"/>
    </xf>
    <xf numFmtId="0" fontId="18" fillId="5" borderId="50" xfId="0" applyFont="1" applyFill="1" applyBorder="1" applyAlignment="1">
      <alignment horizontal="center" vertical="center"/>
    </xf>
    <xf numFmtId="165" fontId="18" fillId="5" borderId="50" xfId="0" applyNumberFormat="1" applyFont="1" applyFill="1" applyBorder="1" applyAlignment="1">
      <alignment vertical="center" shrinkToFit="1"/>
    </xf>
    <xf numFmtId="166" fontId="18" fillId="5" borderId="50" xfId="0" applyNumberFormat="1" applyFont="1" applyFill="1" applyBorder="1" applyAlignment="1">
      <alignment vertical="center"/>
    </xf>
    <xf numFmtId="4" fontId="18" fillId="5" borderId="50" xfId="0" applyNumberFormat="1" applyFont="1" applyFill="1" applyBorder="1" applyAlignment="1">
      <alignment horizontal="center" vertical="center"/>
    </xf>
    <xf numFmtId="49" fontId="17" fillId="2" borderId="59" xfId="0" applyNumberFormat="1" applyFont="1" applyFill="1" applyBorder="1" applyAlignment="1">
      <alignment horizontal="center" vertical="center"/>
    </xf>
    <xf numFmtId="165" fontId="17" fillId="2" borderId="59" xfId="0" applyNumberFormat="1" applyFont="1" applyFill="1" applyBorder="1" applyAlignment="1">
      <alignment horizontal="center" vertical="center"/>
    </xf>
    <xf numFmtId="4" fontId="17" fillId="2" borderId="59" xfId="0" applyNumberFormat="1" applyFont="1" applyFill="1" applyBorder="1" applyAlignment="1">
      <alignment horizontal="center" vertical="center"/>
    </xf>
    <xf numFmtId="165" fontId="17" fillId="2" borderId="59" xfId="0" applyNumberFormat="1" applyFont="1" applyFill="1" applyBorder="1" applyAlignment="1">
      <alignment horizontal="center" vertical="center" shrinkToFit="1"/>
    </xf>
    <xf numFmtId="165" fontId="17" fillId="2" borderId="60" xfId="0" applyNumberFormat="1" applyFont="1" applyFill="1" applyBorder="1" applyAlignment="1">
      <alignment horizontal="center" vertical="center" shrinkToFit="1"/>
    </xf>
    <xf numFmtId="10" fontId="0" fillId="0" borderId="12" xfId="0" applyNumberFormat="1" applyBorder="1" applyAlignment="1">
      <alignment vertical="center"/>
    </xf>
    <xf numFmtId="10" fontId="0" fillId="0" borderId="12" xfId="2" applyNumberFormat="1" applyFont="1" applyBorder="1"/>
    <xf numFmtId="10" fontId="0" fillId="0" borderId="12" xfId="0" applyNumberFormat="1" applyBorder="1"/>
    <xf numFmtId="0" fontId="17" fillId="0" borderId="66" xfId="0" applyFont="1" applyBorder="1" applyAlignment="1">
      <alignment horizontal="center" vertical="center" wrapText="1"/>
    </xf>
    <xf numFmtId="167" fontId="18" fillId="0" borderId="23" xfId="0" quotePrefix="1" applyNumberFormat="1" applyFont="1" applyBorder="1" applyAlignment="1">
      <alignment horizontal="left" vertical="center" shrinkToFit="1"/>
    </xf>
    <xf numFmtId="0" fontId="18" fillId="0" borderId="0" xfId="0" applyFont="1" applyAlignment="1">
      <alignment horizontal="left" vertical="top"/>
    </xf>
    <xf numFmtId="0" fontId="5" fillId="0" borderId="67" xfId="0" applyFont="1" applyBorder="1" applyAlignment="1">
      <alignment horizontal="center"/>
    </xf>
    <xf numFmtId="0" fontId="5" fillId="0" borderId="68" xfId="0" applyFont="1" applyBorder="1"/>
    <xf numFmtId="0" fontId="5" fillId="0" borderId="68" xfId="0" applyFont="1" applyBorder="1" applyAlignment="1">
      <alignment horizontal="center"/>
    </xf>
    <xf numFmtId="0" fontId="5" fillId="0" borderId="72" xfId="0" applyFont="1" applyBorder="1" applyAlignment="1">
      <alignment horizontal="center"/>
    </xf>
    <xf numFmtId="0" fontId="5" fillId="0" borderId="73" xfId="0" applyFont="1" applyBorder="1" applyAlignment="1">
      <alignment horizontal="center" vertical="center"/>
    </xf>
    <xf numFmtId="49" fontId="5" fillId="7" borderId="74" xfId="0" applyNumberFormat="1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/>
    </xf>
    <xf numFmtId="49" fontId="4" fillId="7" borderId="82" xfId="0" applyNumberFormat="1" applyFont="1" applyFill="1" applyBorder="1" applyAlignment="1">
      <alignment horizontal="center" wrapText="1"/>
    </xf>
    <xf numFmtId="49" fontId="14" fillId="7" borderId="76" xfId="0" applyNumberFormat="1" applyFont="1" applyFill="1" applyBorder="1" applyAlignment="1">
      <alignment horizontal="center" vertical="center" wrapText="1"/>
    </xf>
    <xf numFmtId="164" fontId="13" fillId="12" borderId="75" xfId="0" applyNumberFormat="1" applyFont="1" applyFill="1" applyBorder="1"/>
    <xf numFmtId="164" fontId="13" fillId="11" borderId="25" xfId="0" applyNumberFormat="1" applyFont="1" applyFill="1" applyBorder="1"/>
    <xf numFmtId="0" fontId="6" fillId="3" borderId="25" xfId="0" applyFont="1" applyFill="1" applyBorder="1" applyAlignment="1">
      <alignment horizontal="center" vertical="center"/>
    </xf>
    <xf numFmtId="0" fontId="6" fillId="3" borderId="80" xfId="0" applyFont="1" applyFill="1" applyBorder="1" applyAlignment="1">
      <alignment horizontal="center" vertical="center"/>
    </xf>
    <xf numFmtId="49" fontId="5" fillId="7" borderId="18" xfId="0" applyNumberFormat="1" applyFont="1" applyFill="1" applyBorder="1" applyAlignment="1">
      <alignment horizontal="center" vertical="center"/>
    </xf>
    <xf numFmtId="49" fontId="5" fillId="7" borderId="18" xfId="0" applyNumberFormat="1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49" fontId="4" fillId="7" borderId="18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49" fontId="5" fillId="10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9" fillId="9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49" fontId="10" fillId="7" borderId="18" xfId="0" applyNumberFormat="1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left" vertical="center" wrapText="1"/>
    </xf>
    <xf numFmtId="49" fontId="14" fillId="7" borderId="18" xfId="0" applyNumberFormat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vertical="center"/>
    </xf>
    <xf numFmtId="0" fontId="16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10" fillId="7" borderId="18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wrapText="1"/>
    </xf>
    <xf numFmtId="4" fontId="29" fillId="0" borderId="0" xfId="0" applyNumberFormat="1" applyFont="1"/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justify" vertic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49" fontId="4" fillId="7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49" fontId="10" fillId="7" borderId="4" xfId="0" applyNumberFormat="1" applyFont="1" applyFill="1" applyBorder="1" applyAlignment="1">
      <alignment vertical="center"/>
    </xf>
    <xf numFmtId="49" fontId="4" fillId="7" borderId="15" xfId="0" applyNumberFormat="1" applyFont="1" applyFill="1" applyBorder="1" applyAlignment="1">
      <alignment vertical="center" wrapText="1"/>
    </xf>
    <xf numFmtId="49" fontId="4" fillId="7" borderId="5" xfId="0" applyNumberFormat="1" applyFont="1" applyFill="1" applyBorder="1" applyAlignment="1">
      <alignment vertical="center"/>
    </xf>
    <xf numFmtId="49" fontId="14" fillId="7" borderId="18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42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14" borderId="18" xfId="0" applyFont="1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8" xfId="0" applyBorder="1"/>
    <xf numFmtId="0" fontId="0" fillId="0" borderId="22" xfId="0" applyBorder="1"/>
    <xf numFmtId="0" fontId="0" fillId="0" borderId="12" xfId="0" applyBorder="1"/>
    <xf numFmtId="0" fontId="0" fillId="0" borderId="85" xfId="0" applyBorder="1"/>
    <xf numFmtId="0" fontId="34" fillId="23" borderId="101" xfId="0" applyFont="1" applyFill="1" applyBorder="1" applyAlignment="1">
      <alignment horizontal="center" vertical="center" wrapText="1"/>
    </xf>
    <xf numFmtId="0" fontId="34" fillId="23" borderId="102" xfId="0" applyFont="1" applyFill="1" applyBorder="1" applyAlignment="1">
      <alignment horizontal="center" vertical="center" wrapText="1"/>
    </xf>
    <xf numFmtId="0" fontId="34" fillId="23" borderId="103" xfId="0" applyFont="1" applyFill="1" applyBorder="1" applyAlignment="1">
      <alignment horizontal="center" vertical="center" wrapText="1"/>
    </xf>
    <xf numFmtId="171" fontId="0" fillId="0" borderId="18" xfId="0" applyNumberFormat="1" applyBorder="1" applyAlignment="1">
      <alignment horizontal="center" vertical="center" wrapText="1"/>
    </xf>
    <xf numFmtId="171" fontId="0" fillId="0" borderId="44" xfId="0" applyNumberFormat="1" applyBorder="1" applyAlignment="1">
      <alignment horizontal="center" vertical="center" wrapText="1"/>
    </xf>
    <xf numFmtId="10" fontId="0" fillId="24" borderId="18" xfId="0" applyNumberFormat="1" applyFill="1" applyBorder="1" applyAlignment="1">
      <alignment horizontal="center" vertical="center" wrapText="1"/>
    </xf>
    <xf numFmtId="10" fontId="0" fillId="24" borderId="44" xfId="0" applyNumberFormat="1" applyFill="1" applyBorder="1" applyAlignment="1">
      <alignment horizontal="center" vertical="center" wrapText="1"/>
    </xf>
    <xf numFmtId="44" fontId="34" fillId="23" borderId="108" xfId="0" applyNumberFormat="1" applyFont="1" applyFill="1" applyBorder="1" applyAlignment="1">
      <alignment horizontal="center" vertical="center" wrapText="1"/>
    </xf>
    <xf numFmtId="9" fontId="34" fillId="23" borderId="108" xfId="2" applyFont="1" applyFill="1" applyBorder="1" applyAlignment="1">
      <alignment horizontal="center" vertical="center" wrapText="1"/>
    </xf>
    <xf numFmtId="171" fontId="34" fillId="23" borderId="108" xfId="0" applyNumberFormat="1" applyFont="1" applyFill="1" applyBorder="1" applyAlignment="1">
      <alignment horizontal="center" vertical="center" wrapText="1"/>
    </xf>
    <xf numFmtId="171" fontId="34" fillId="23" borderId="94" xfId="0" applyNumberFormat="1" applyFont="1" applyFill="1" applyBorder="1" applyAlignment="1">
      <alignment horizontal="center" vertical="center" wrapText="1"/>
    </xf>
    <xf numFmtId="9" fontId="34" fillId="23" borderId="94" xfId="2" applyFont="1" applyFill="1" applyBorder="1" applyAlignment="1">
      <alignment horizontal="center" vertical="center" wrapText="1"/>
    </xf>
    <xf numFmtId="44" fontId="34" fillId="23" borderId="96" xfId="0" applyNumberFormat="1" applyFont="1" applyFill="1" applyBorder="1" applyAlignment="1">
      <alignment horizontal="center" vertical="center" wrapText="1"/>
    </xf>
    <xf numFmtId="171" fontId="34" fillId="23" borderId="96" xfId="0" applyNumberFormat="1" applyFont="1" applyFill="1" applyBorder="1" applyAlignment="1">
      <alignment horizontal="center" vertical="center" wrapText="1"/>
    </xf>
    <xf numFmtId="171" fontId="34" fillId="23" borderId="9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6" fillId="0" borderId="0" xfId="0" applyFont="1"/>
    <xf numFmtId="0" fontId="37" fillId="25" borderId="111" xfId="3" applyFont="1" applyFill="1" applyBorder="1" applyAlignment="1">
      <alignment vertical="center"/>
    </xf>
    <xf numFmtId="0" fontId="37" fillId="25" borderId="111" xfId="3" applyFont="1" applyFill="1" applyBorder="1" applyAlignment="1">
      <alignment vertical="center" wrapText="1"/>
    </xf>
    <xf numFmtId="0" fontId="37" fillId="25" borderId="111" xfId="3" applyFont="1" applyFill="1" applyBorder="1" applyAlignment="1">
      <alignment horizontal="center" vertical="center"/>
    </xf>
    <xf numFmtId="165" fontId="38" fillId="26" borderId="111" xfId="4" applyFont="1" applyFill="1" applyBorder="1" applyAlignment="1">
      <alignment horizontal="center" vertical="center"/>
    </xf>
    <xf numFmtId="165" fontId="38" fillId="26" borderId="111" xfId="4" applyFont="1" applyFill="1" applyBorder="1" applyAlignment="1">
      <alignment vertical="center" wrapText="1"/>
    </xf>
    <xf numFmtId="165" fontId="32" fillId="24" borderId="111" xfId="4" applyFill="1" applyBorder="1" applyAlignment="1">
      <alignment horizontal="center" vertical="center"/>
    </xf>
    <xf numFmtId="0" fontId="32" fillId="24" borderId="111" xfId="4" applyNumberFormat="1" applyFill="1" applyBorder="1" applyAlignment="1">
      <alignment vertical="center" wrapText="1"/>
    </xf>
    <xf numFmtId="165" fontId="32" fillId="24" borderId="111" xfId="4" applyFill="1" applyBorder="1" applyAlignment="1">
      <alignment vertical="center"/>
    </xf>
    <xf numFmtId="165" fontId="39" fillId="24" borderId="111" xfId="4" applyFont="1" applyFill="1" applyBorder="1" applyAlignment="1">
      <alignment horizontal="center" vertical="center"/>
    </xf>
    <xf numFmtId="43" fontId="32" fillId="27" borderId="111" xfId="5" applyFont="1" applyFill="1" applyBorder="1" applyAlignment="1">
      <alignment horizontal="center" vertical="center"/>
    </xf>
    <xf numFmtId="43" fontId="32" fillId="27" borderId="111" xfId="5" applyFont="1" applyFill="1" applyBorder="1" applyAlignment="1">
      <alignment vertical="center" wrapText="1"/>
    </xf>
    <xf numFmtId="165" fontId="32" fillId="24" borderId="111" xfId="4" applyFill="1" applyBorder="1" applyAlignment="1">
      <alignment vertical="center" wrapText="1"/>
    </xf>
    <xf numFmtId="43" fontId="32" fillId="24" borderId="111" xfId="5" applyFont="1" applyFill="1" applyBorder="1" applyAlignment="1">
      <alignment horizontal="center" vertical="center"/>
    </xf>
    <xf numFmtId="165" fontId="32" fillId="26" borderId="111" xfId="4" applyFill="1" applyBorder="1" applyAlignment="1">
      <alignment horizontal="center" vertical="center"/>
    </xf>
    <xf numFmtId="0" fontId="32" fillId="24" borderId="111" xfId="4" applyNumberFormat="1" applyFill="1" applyBorder="1" applyAlignment="1">
      <alignment horizontal="center" vertical="center"/>
    </xf>
    <xf numFmtId="49" fontId="32" fillId="24" borderId="111" xfId="4" applyNumberFormat="1" applyFill="1" applyBorder="1" applyAlignment="1">
      <alignment horizontal="center" vertical="center"/>
    </xf>
    <xf numFmtId="49" fontId="32" fillId="24" borderId="111" xfId="4" applyNumberFormat="1" applyFill="1" applyBorder="1" applyAlignment="1">
      <alignment vertical="center" wrapText="1"/>
    </xf>
    <xf numFmtId="165" fontId="39" fillId="24" borderId="111" xfId="4" applyFont="1" applyFill="1" applyBorder="1" applyAlignment="1">
      <alignment vertical="center" wrapText="1"/>
    </xf>
    <xf numFmtId="43" fontId="41" fillId="27" borderId="111" xfId="5" applyFont="1" applyFill="1" applyBorder="1" applyAlignment="1">
      <alignment horizontal="center" vertical="center"/>
    </xf>
    <xf numFmtId="43" fontId="42" fillId="27" borderId="111" xfId="5" applyFont="1" applyFill="1" applyBorder="1" applyAlignment="1">
      <alignment vertical="center" wrapText="1"/>
    </xf>
    <xf numFmtId="43" fontId="42" fillId="27" borderId="111" xfId="5" applyFont="1" applyFill="1" applyBorder="1" applyAlignment="1">
      <alignment horizontal="center" vertical="center"/>
    </xf>
    <xf numFmtId="172" fontId="32" fillId="24" borderId="111" xfId="4" applyNumberFormat="1" applyFill="1" applyBorder="1" applyAlignment="1">
      <alignment horizontal="center" vertical="center"/>
    </xf>
    <xf numFmtId="49" fontId="32" fillId="24" borderId="111" xfId="5" applyNumberFormat="1" applyFont="1" applyFill="1" applyBorder="1" applyAlignment="1">
      <alignment horizontal="center" vertical="center"/>
    </xf>
    <xf numFmtId="43" fontId="32" fillId="24" borderId="111" xfId="5" applyFont="1" applyFill="1" applyBorder="1" applyAlignment="1">
      <alignment vertical="center" wrapText="1"/>
    </xf>
    <xf numFmtId="165" fontId="38" fillId="27" borderId="111" xfId="4" applyFont="1" applyFill="1" applyBorder="1" applyAlignment="1">
      <alignment vertical="center" wrapText="1"/>
    </xf>
    <xf numFmtId="165" fontId="1" fillId="22" borderId="111" xfId="6" applyNumberFormat="1" applyBorder="1" applyAlignment="1">
      <alignment horizontal="center" vertical="center"/>
    </xf>
    <xf numFmtId="0" fontId="1" fillId="22" borderId="111" xfId="6" applyNumberFormat="1" applyBorder="1" applyAlignment="1">
      <alignment horizontal="center" vertical="center"/>
    </xf>
    <xf numFmtId="0" fontId="1" fillId="22" borderId="111" xfId="6" applyNumberFormat="1" applyBorder="1" applyAlignment="1">
      <alignment vertical="center" wrapText="1"/>
    </xf>
    <xf numFmtId="49" fontId="1" fillId="22" borderId="111" xfId="6" applyNumberFormat="1" applyBorder="1" applyAlignment="1">
      <alignment horizontal="center" vertical="center"/>
    </xf>
    <xf numFmtId="43" fontId="1" fillId="22" borderId="111" xfId="6" applyNumberFormat="1" applyBorder="1" applyAlignment="1">
      <alignment horizontal="center" vertical="center"/>
    </xf>
    <xf numFmtId="43" fontId="1" fillId="22" borderId="111" xfId="5" applyFont="1" applyFill="1" applyBorder="1" applyAlignment="1">
      <alignment horizontal="center" vertical="center"/>
    </xf>
    <xf numFmtId="43" fontId="1" fillId="22" borderId="111" xfId="5" applyFont="1" applyFill="1" applyBorder="1" applyAlignment="1">
      <alignment vertical="center" wrapText="1"/>
    </xf>
    <xf numFmtId="43" fontId="38" fillId="26" borderId="111" xfId="5" applyFont="1" applyFill="1" applyBorder="1" applyAlignment="1">
      <alignment horizontal="center" vertical="center"/>
    </xf>
    <xf numFmtId="43" fontId="38" fillId="26" borderId="111" xfId="5" applyFont="1" applyFill="1" applyBorder="1" applyAlignment="1">
      <alignment vertical="center" wrapText="1"/>
    </xf>
    <xf numFmtId="49" fontId="1" fillId="22" borderId="111" xfId="5" applyNumberFormat="1" applyFont="1" applyFill="1" applyBorder="1" applyAlignment="1">
      <alignment horizontal="center" vertical="center"/>
    </xf>
    <xf numFmtId="0" fontId="37" fillId="25" borderId="110" xfId="3" applyFont="1" applyFill="1" applyBorder="1" applyAlignment="1">
      <alignment vertical="center"/>
    </xf>
    <xf numFmtId="165" fontId="38" fillId="26" borderId="110" xfId="4" applyFont="1" applyFill="1" applyBorder="1" applyAlignment="1">
      <alignment horizontal="center" vertical="center"/>
    </xf>
    <xf numFmtId="165" fontId="32" fillId="24" borderId="110" xfId="4" applyFill="1" applyBorder="1" applyAlignment="1">
      <alignment horizontal="center" vertical="center"/>
    </xf>
    <xf numFmtId="43" fontId="40" fillId="27" borderId="110" xfId="5" applyFont="1" applyFill="1" applyBorder="1" applyAlignment="1">
      <alignment horizontal="left" vertical="center"/>
    </xf>
    <xf numFmtId="0" fontId="32" fillId="24" borderId="110" xfId="4" applyNumberFormat="1" applyFill="1" applyBorder="1" applyAlignment="1">
      <alignment horizontal="center" vertical="center"/>
    </xf>
    <xf numFmtId="43" fontId="32" fillId="24" borderId="110" xfId="5" applyFont="1" applyFill="1" applyBorder="1" applyAlignment="1">
      <alignment horizontal="center" vertical="center"/>
    </xf>
    <xf numFmtId="43" fontId="1" fillId="22" borderId="110" xfId="5" applyFont="1" applyFill="1" applyBorder="1" applyAlignment="1">
      <alignment horizontal="center" vertical="center"/>
    </xf>
    <xf numFmtId="43" fontId="38" fillId="26" borderId="110" xfId="5" applyFont="1" applyFill="1" applyBorder="1" applyAlignment="1">
      <alignment horizontal="center" vertical="center"/>
    </xf>
    <xf numFmtId="0" fontId="15" fillId="9" borderId="108" xfId="0" applyFont="1" applyFill="1" applyBorder="1" applyAlignment="1">
      <alignment horizontal="left" vertical="center" wrapText="1"/>
    </xf>
    <xf numFmtId="49" fontId="14" fillId="7" borderId="108" xfId="0" applyNumberFormat="1" applyFont="1" applyFill="1" applyBorder="1" applyAlignment="1">
      <alignment horizontal="center" vertical="center"/>
    </xf>
    <xf numFmtId="0" fontId="14" fillId="4" borderId="108" xfId="0" applyFont="1" applyFill="1" applyBorder="1" applyAlignment="1">
      <alignment vertical="center"/>
    </xf>
    <xf numFmtId="49" fontId="10" fillId="7" borderId="82" xfId="0" applyNumberFormat="1" applyFont="1" applyFill="1" applyBorder="1" applyAlignment="1">
      <alignment horizontal="center" vertical="center"/>
    </xf>
    <xf numFmtId="49" fontId="4" fillId="7" borderId="82" xfId="0" applyNumberFormat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49" fontId="5" fillId="7" borderId="82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2" xfId="0" applyFont="1" applyBorder="1" applyAlignment="1">
      <alignment vertical="center" wrapText="1"/>
    </xf>
    <xf numFmtId="49" fontId="5" fillId="10" borderId="82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vertical="center" wrapText="1"/>
    </xf>
    <xf numFmtId="49" fontId="5" fillId="7" borderId="34" xfId="0" applyNumberFormat="1" applyFont="1" applyFill="1" applyBorder="1" applyAlignment="1">
      <alignment horizontal="center" vertical="center"/>
    </xf>
    <xf numFmtId="49" fontId="4" fillId="7" borderId="57" xfId="0" applyNumberFormat="1" applyFont="1" applyFill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7" borderId="99" xfId="0" applyNumberFormat="1" applyFont="1" applyFill="1" applyBorder="1" applyAlignment="1">
      <alignment horizontal="center" vertical="center"/>
    </xf>
    <xf numFmtId="49" fontId="4" fillId="7" borderId="114" xfId="0" applyNumberFormat="1" applyFont="1" applyFill="1" applyBorder="1" applyAlignment="1">
      <alignment horizontal="center" vertical="center"/>
    </xf>
    <xf numFmtId="0" fontId="4" fillId="0" borderId="114" xfId="0" applyFont="1" applyBorder="1" applyAlignment="1">
      <alignment horizontal="left" vertical="center" wrapText="1"/>
    </xf>
    <xf numFmtId="0" fontId="4" fillId="0" borderId="114" xfId="0" applyFont="1" applyBorder="1" applyAlignment="1">
      <alignment horizontal="center" vertical="center"/>
    </xf>
    <xf numFmtId="0" fontId="4" fillId="7" borderId="114" xfId="0" applyFont="1" applyFill="1" applyBorder="1" applyAlignment="1">
      <alignment horizontal="center" vertical="center"/>
    </xf>
    <xf numFmtId="165" fontId="32" fillId="24" borderId="110" xfId="4" applyFill="1" applyBorder="1" applyAlignment="1">
      <alignment horizontal="center" vertical="center" wrapText="1"/>
    </xf>
    <xf numFmtId="165" fontId="1" fillId="22" borderId="110" xfId="6" applyNumberFormat="1" applyBorder="1" applyAlignment="1">
      <alignment horizontal="center" vertical="center" wrapText="1"/>
    </xf>
    <xf numFmtId="43" fontId="1" fillId="22" borderId="110" xfId="5" applyFont="1" applyFill="1" applyBorder="1" applyAlignment="1">
      <alignment horizontal="center" vertical="center" wrapText="1"/>
    </xf>
    <xf numFmtId="0" fontId="18" fillId="29" borderId="6" xfId="0" applyFont="1" applyFill="1" applyBorder="1" applyAlignment="1">
      <alignment horizontal="left" vertical="center" wrapText="1"/>
    </xf>
    <xf numFmtId="0" fontId="20" fillId="28" borderId="29" xfId="0" applyFont="1" applyFill="1" applyBorder="1" applyAlignment="1">
      <alignment horizontal="left" vertical="center" wrapText="1"/>
    </xf>
    <xf numFmtId="0" fontId="18" fillId="29" borderId="13" xfId="0" applyFont="1" applyFill="1" applyBorder="1" applyAlignment="1">
      <alignment horizontal="left" vertical="center" wrapText="1"/>
    </xf>
    <xf numFmtId="0" fontId="18" fillId="7" borderId="11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vertical="top" wrapText="1"/>
    </xf>
    <xf numFmtId="49" fontId="18" fillId="9" borderId="6" xfId="0" applyNumberFormat="1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left" vertical="center" wrapText="1"/>
    </xf>
    <xf numFmtId="49" fontId="18" fillId="7" borderId="6" xfId="0" applyNumberFormat="1" applyFont="1" applyFill="1" applyBorder="1" applyAlignment="1">
      <alignment horizontal="left" vertical="center" wrapText="1"/>
    </xf>
    <xf numFmtId="0" fontId="18" fillId="30" borderId="6" xfId="0" applyFont="1" applyFill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center" vertical="center"/>
    </xf>
    <xf numFmtId="4" fontId="4" fillId="0" borderId="44" xfId="0" applyNumberFormat="1" applyFont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4" fontId="5" fillId="11" borderId="108" xfId="0" applyNumberFormat="1" applyFont="1" applyFill="1" applyBorder="1" applyAlignment="1">
      <alignment horizontal="center" vertical="center"/>
    </xf>
    <xf numFmtId="4" fontId="5" fillId="11" borderId="18" xfId="0" applyNumberFormat="1" applyFont="1" applyFill="1" applyBorder="1" applyAlignment="1">
      <alignment horizontal="center" vertical="center"/>
    </xf>
    <xf numFmtId="4" fontId="5" fillId="11" borderId="44" xfId="0" applyNumberFormat="1" applyFont="1" applyFill="1" applyBorder="1" applyAlignment="1">
      <alignment horizontal="center" vertical="center"/>
    </xf>
    <xf numFmtId="0" fontId="0" fillId="0" borderId="85" xfId="0" applyBorder="1" applyAlignment="1">
      <alignment vertical="center"/>
    </xf>
    <xf numFmtId="4" fontId="10" fillId="0" borderId="18" xfId="0" applyNumberFormat="1" applyFont="1" applyBorder="1" applyAlignment="1">
      <alignment horizontal="center" vertical="center"/>
    </xf>
    <xf numFmtId="4" fontId="10" fillId="0" borderId="44" xfId="0" applyNumberFormat="1" applyFont="1" applyBorder="1" applyAlignment="1">
      <alignment horizontal="center" vertical="center"/>
    </xf>
    <xf numFmtId="49" fontId="4" fillId="9" borderId="18" xfId="0" applyNumberFormat="1" applyFont="1" applyFill="1" applyBorder="1" applyAlignment="1">
      <alignment horizontal="center" vertical="center"/>
    </xf>
    <xf numFmtId="4" fontId="5" fillId="9" borderId="18" xfId="0" applyNumberFormat="1" applyFont="1" applyFill="1" applyBorder="1" applyAlignment="1">
      <alignment horizontal="center" vertical="center"/>
    </xf>
    <xf numFmtId="4" fontId="5" fillId="9" borderId="44" xfId="0" applyNumberFormat="1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/>
    </xf>
    <xf numFmtId="4" fontId="4" fillId="0" borderId="85" xfId="0" applyNumberFormat="1" applyFont="1" applyBorder="1" applyAlignment="1">
      <alignment horizontal="center" vertical="center"/>
    </xf>
    <xf numFmtId="4" fontId="4" fillId="0" borderId="100" xfId="0" applyNumberFormat="1" applyFont="1" applyBorder="1" applyAlignment="1">
      <alignment horizontal="center" vertical="center"/>
    </xf>
    <xf numFmtId="164" fontId="4" fillId="11" borderId="25" xfId="0" applyNumberFormat="1" applyFont="1" applyFill="1" applyBorder="1" applyAlignment="1">
      <alignment wrapText="1"/>
    </xf>
    <xf numFmtId="4" fontId="4" fillId="0" borderId="114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4" fontId="14" fillId="9" borderId="18" xfId="0" applyNumberFormat="1" applyFont="1" applyFill="1" applyBorder="1" applyAlignment="1">
      <alignment horizontal="center" vertical="center"/>
    </xf>
    <xf numFmtId="4" fontId="14" fillId="9" borderId="44" xfId="0" applyNumberFormat="1" applyFont="1" applyFill="1" applyBorder="1" applyAlignment="1">
      <alignment horizontal="center" vertical="center"/>
    </xf>
    <xf numFmtId="0" fontId="0" fillId="9" borderId="0" xfId="0" applyFill="1"/>
    <xf numFmtId="4" fontId="4" fillId="9" borderId="44" xfId="0" applyNumberFormat="1" applyFont="1" applyFill="1" applyBorder="1" applyAlignment="1">
      <alignment horizontal="center" vertical="center"/>
    </xf>
    <xf numFmtId="4" fontId="5" fillId="9" borderId="49" xfId="0" applyNumberFormat="1" applyFont="1" applyFill="1" applyBorder="1" applyAlignment="1">
      <alignment horizontal="center" vertical="center"/>
    </xf>
    <xf numFmtId="4" fontId="5" fillId="9" borderId="35" xfId="0" applyNumberFormat="1" applyFont="1" applyFill="1" applyBorder="1" applyAlignment="1">
      <alignment horizontal="center" vertical="center"/>
    </xf>
    <xf numFmtId="0" fontId="6" fillId="3" borderId="85" xfId="0" applyFont="1" applyFill="1" applyBorder="1" applyAlignment="1">
      <alignment horizontal="center" vertical="center"/>
    </xf>
    <xf numFmtId="4" fontId="5" fillId="11" borderId="94" xfId="0" applyNumberFormat="1" applyFont="1" applyFill="1" applyBorder="1" applyAlignment="1">
      <alignment horizontal="center" vertical="center"/>
    </xf>
    <xf numFmtId="164" fontId="13" fillId="11" borderId="25" xfId="0" applyNumberFormat="1" applyFont="1" applyFill="1" applyBorder="1" applyAlignment="1">
      <alignment vertical="center" wrapText="1"/>
    </xf>
    <xf numFmtId="49" fontId="5" fillId="7" borderId="76" xfId="0" applyNumberFormat="1" applyFont="1" applyFill="1" applyBorder="1" applyAlignment="1">
      <alignment horizontal="center" vertical="center" wrapText="1"/>
    </xf>
    <xf numFmtId="165" fontId="18" fillId="0" borderId="35" xfId="0" applyNumberFormat="1" applyFont="1" applyBorder="1" applyAlignment="1">
      <alignment vertical="center" shrinkToFit="1"/>
    </xf>
    <xf numFmtId="165" fontId="39" fillId="24" borderId="111" xfId="4" applyFont="1" applyFill="1" applyBorder="1" applyAlignment="1">
      <alignment horizontal="right" vertical="center" wrapText="1"/>
    </xf>
    <xf numFmtId="165" fontId="43" fillId="24" borderId="111" xfId="4" applyFont="1" applyFill="1" applyBorder="1" applyAlignment="1">
      <alignment horizontal="center" vertical="center"/>
    </xf>
    <xf numFmtId="0" fontId="24" fillId="0" borderId="0" xfId="0" applyFont="1"/>
    <xf numFmtId="168" fontId="18" fillId="0" borderId="8" xfId="0" applyNumberFormat="1" applyFont="1" applyBorder="1" applyAlignment="1">
      <alignment horizontal="left"/>
    </xf>
    <xf numFmtId="0" fontId="8" fillId="0" borderId="8" xfId="0" applyFont="1" applyBorder="1"/>
    <xf numFmtId="169" fontId="18" fillId="0" borderId="0" xfId="0" applyNumberFormat="1" applyFont="1" applyAlignment="1">
      <alignment horizontal="left"/>
    </xf>
    <xf numFmtId="0" fontId="21" fillId="0" borderId="0" xfId="0" applyFont="1"/>
    <xf numFmtId="0" fontId="17" fillId="2" borderId="58" xfId="0" applyFont="1" applyFill="1" applyBorder="1" applyAlignment="1">
      <alignment horizontal="left" vertical="center"/>
    </xf>
    <xf numFmtId="0" fontId="8" fillId="0" borderId="59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8" fillId="0" borderId="2" xfId="0" applyFont="1" applyBorder="1"/>
    <xf numFmtId="0" fontId="8" fillId="0" borderId="3" xfId="0" applyFont="1" applyBorder="1"/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30" fillId="0" borderId="0" xfId="0" applyFont="1" applyAlignment="1">
      <alignment horizontal="left" vertical="center"/>
    </xf>
    <xf numFmtId="0" fontId="17" fillId="0" borderId="43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10" fontId="3" fillId="0" borderId="37" xfId="0" applyNumberFormat="1" applyFont="1" applyBorder="1" applyAlignment="1">
      <alignment horizontal="center" vertical="center" wrapText="1"/>
    </xf>
    <xf numFmtId="10" fontId="3" fillId="0" borderId="36" xfId="0" applyNumberFormat="1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31" fillId="21" borderId="22" xfId="0" applyFont="1" applyFill="1" applyBorder="1" applyAlignment="1">
      <alignment horizontal="center" vertical="center"/>
    </xf>
    <xf numFmtId="0" fontId="31" fillId="21" borderId="12" xfId="0" applyFont="1" applyFill="1" applyBorder="1" applyAlignment="1">
      <alignment horizontal="center" vertical="center"/>
    </xf>
    <xf numFmtId="43" fontId="40" fillId="27" borderId="112" xfId="5" applyFont="1" applyFill="1" applyBorder="1" applyAlignment="1">
      <alignment horizontal="left" vertical="top"/>
    </xf>
    <xf numFmtId="43" fontId="40" fillId="27" borderId="113" xfId="5" applyFont="1" applyFill="1" applyBorder="1" applyAlignment="1">
      <alignment horizontal="left" vertical="top"/>
    </xf>
    <xf numFmtId="0" fontId="4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0" fontId="31" fillId="21" borderId="58" xfId="0" applyFont="1" applyFill="1" applyBorder="1" applyAlignment="1">
      <alignment horizontal="center" vertical="center" wrapText="1"/>
    </xf>
    <xf numFmtId="0" fontId="31" fillId="21" borderId="59" xfId="0" applyFont="1" applyFill="1" applyBorder="1" applyAlignment="1">
      <alignment horizontal="center" vertical="center" wrapText="1"/>
    </xf>
    <xf numFmtId="0" fontId="31" fillId="21" borderId="60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49" fontId="6" fillId="3" borderId="42" xfId="0" applyNumberFormat="1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49" fontId="4" fillId="0" borderId="18" xfId="0" applyNumberFormat="1" applyFont="1" applyBorder="1" applyAlignment="1">
      <alignment wrapText="1"/>
    </xf>
    <xf numFmtId="0" fontId="2" fillId="0" borderId="18" xfId="0" applyFont="1" applyBorder="1"/>
    <xf numFmtId="170" fontId="4" fillId="7" borderId="18" xfId="0" applyNumberFormat="1" applyFont="1" applyFill="1" applyBorder="1" applyAlignment="1">
      <alignment horizontal="center"/>
    </xf>
    <xf numFmtId="49" fontId="4" fillId="7" borderId="18" xfId="0" applyNumberFormat="1" applyFont="1" applyFill="1" applyBorder="1" applyAlignment="1">
      <alignment horizontal="center" wrapText="1"/>
    </xf>
    <xf numFmtId="0" fontId="2" fillId="9" borderId="44" xfId="0" applyFont="1" applyFill="1" applyBorder="1"/>
    <xf numFmtId="0" fontId="5" fillId="0" borderId="69" xfId="0" applyFont="1" applyBorder="1" applyAlignment="1">
      <alignment horizontal="center"/>
    </xf>
    <xf numFmtId="0" fontId="2" fillId="0" borderId="70" xfId="0" applyFont="1" applyBorder="1"/>
    <xf numFmtId="0" fontId="2" fillId="0" borderId="71" xfId="0" applyFont="1" applyBorder="1"/>
    <xf numFmtId="170" fontId="5" fillId="0" borderId="77" xfId="0" applyNumberFormat="1" applyFont="1" applyBorder="1" applyAlignment="1">
      <alignment horizontal="center" vertical="center"/>
    </xf>
    <xf numFmtId="0" fontId="2" fillId="0" borderId="78" xfId="0" applyFont="1" applyBorder="1" applyAlignment="1">
      <alignment vertical="center"/>
    </xf>
    <xf numFmtId="49" fontId="5" fillId="7" borderId="77" xfId="0" applyNumberFormat="1" applyFont="1" applyFill="1" applyBorder="1" applyAlignment="1">
      <alignment horizontal="center"/>
    </xf>
    <xf numFmtId="0" fontId="2" fillId="0" borderId="79" xfId="0" applyFont="1" applyBorder="1"/>
    <xf numFmtId="0" fontId="4" fillId="0" borderId="39" xfId="0" applyFont="1" applyBorder="1"/>
    <xf numFmtId="0" fontId="2" fillId="0" borderId="39" xfId="0" applyFont="1" applyBorder="1"/>
    <xf numFmtId="0" fontId="4" fillId="0" borderId="39" xfId="0" applyFont="1" applyBorder="1" applyAlignment="1">
      <alignment horizontal="center"/>
    </xf>
    <xf numFmtId="0" fontId="2" fillId="0" borderId="81" xfId="0" applyFont="1" applyBorder="1"/>
    <xf numFmtId="49" fontId="10" fillId="0" borderId="18" xfId="0" applyNumberFormat="1" applyFont="1" applyBorder="1" applyAlignment="1">
      <alignment wrapText="1"/>
    </xf>
    <xf numFmtId="0" fontId="2" fillId="9" borderId="18" xfId="0" applyFont="1" applyFill="1" applyBorder="1"/>
    <xf numFmtId="0" fontId="14" fillId="0" borderId="69" xfId="0" applyFont="1" applyBorder="1" applyAlignment="1">
      <alignment horizontal="center"/>
    </xf>
    <xf numFmtId="49" fontId="4" fillId="7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49" fontId="4" fillId="7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49" fontId="12" fillId="7" borderId="1" xfId="1" applyNumberFormat="1" applyFill="1" applyBorder="1" applyAlignment="1">
      <alignment vertical="center"/>
    </xf>
    <xf numFmtId="49" fontId="12" fillId="7" borderId="7" xfId="1" applyNumberForma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49" fontId="4" fillId="7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49" fontId="12" fillId="7" borderId="1" xfId="1" applyNumberFormat="1" applyFill="1" applyBorder="1" applyAlignment="1">
      <alignment horizontal="left" vertical="center" wrapText="1"/>
    </xf>
    <xf numFmtId="0" fontId="12" fillId="9" borderId="83" xfId="1" applyFill="1" applyBorder="1" applyAlignment="1">
      <alignment vertical="center"/>
    </xf>
    <xf numFmtId="0" fontId="0" fillId="9" borderId="84" xfId="0" applyFill="1" applyBorder="1" applyAlignment="1">
      <alignment vertical="center"/>
    </xf>
    <xf numFmtId="49" fontId="10" fillId="7" borderId="1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center"/>
    </xf>
    <xf numFmtId="49" fontId="10" fillId="7" borderId="15" xfId="0" applyNumberFormat="1" applyFont="1" applyFill="1" applyBorder="1" applyAlignment="1">
      <alignment horizontal="left" vertical="center"/>
    </xf>
    <xf numFmtId="49" fontId="10" fillId="7" borderId="5" xfId="0" applyNumberFormat="1" applyFont="1" applyFill="1" applyBorder="1" applyAlignment="1">
      <alignment horizontal="left" vertical="center"/>
    </xf>
    <xf numFmtId="49" fontId="12" fillId="7" borderId="15" xfId="1" applyNumberFormat="1" applyFill="1" applyBorder="1" applyAlignment="1">
      <alignment horizontal="left" vertical="center"/>
    </xf>
    <xf numFmtId="49" fontId="4" fillId="7" borderId="5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9" fontId="10" fillId="7" borderId="1" xfId="0" applyNumberFormat="1" applyFont="1" applyFill="1" applyBorder="1" applyAlignment="1">
      <alignment vertical="center" wrapText="1"/>
    </xf>
    <xf numFmtId="0" fontId="35" fillId="0" borderId="106" xfId="0" applyFont="1" applyBorder="1" applyAlignment="1">
      <alignment horizontal="center" vertical="center" wrapText="1"/>
    </xf>
    <xf numFmtId="0" fontId="35" fillId="0" borderId="101" xfId="0" applyFont="1" applyBorder="1" applyAlignment="1">
      <alignment horizontal="center" vertical="center" wrapText="1"/>
    </xf>
    <xf numFmtId="0" fontId="35" fillId="0" borderId="104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105" xfId="0" applyFont="1" applyBorder="1" applyAlignment="1">
      <alignment horizontal="left" vertical="center" wrapText="1"/>
    </xf>
    <xf numFmtId="0" fontId="35" fillId="0" borderId="36" xfId="0" applyFont="1" applyBorder="1" applyAlignment="1">
      <alignment horizontal="left" vertical="center" wrapText="1"/>
    </xf>
    <xf numFmtId="171" fontId="0" fillId="0" borderId="40" xfId="0" applyNumberFormat="1" applyBorder="1" applyAlignment="1">
      <alignment horizontal="center" vertical="center" wrapText="1"/>
    </xf>
    <xf numFmtId="171" fontId="0" fillId="0" borderId="39" xfId="0" applyNumberFormat="1" applyBorder="1" applyAlignment="1">
      <alignment horizontal="center" vertical="center" wrapText="1"/>
    </xf>
    <xf numFmtId="0" fontId="34" fillId="23" borderId="41" xfId="0" applyFont="1" applyFill="1" applyBorder="1" applyAlignment="1">
      <alignment horizontal="center" vertical="center" wrapText="1"/>
    </xf>
    <xf numFmtId="0" fontId="34" fillId="23" borderId="42" xfId="0" applyFont="1" applyFill="1" applyBorder="1" applyAlignment="1">
      <alignment horizontal="center" vertical="center" wrapText="1"/>
    </xf>
    <xf numFmtId="0" fontId="34" fillId="23" borderId="107" xfId="0" applyFont="1" applyFill="1" applyBorder="1" applyAlignment="1">
      <alignment horizontal="center" vertical="center" wrapText="1"/>
    </xf>
    <xf numFmtId="0" fontId="34" fillId="23" borderId="23" xfId="0" applyFont="1" applyFill="1" applyBorder="1" applyAlignment="1">
      <alignment horizontal="center" vertical="center" wrapText="1"/>
    </xf>
    <xf numFmtId="0" fontId="34" fillId="23" borderId="25" xfId="0" applyFont="1" applyFill="1" applyBorder="1" applyAlignment="1">
      <alignment horizontal="center" vertical="center" wrapText="1"/>
    </xf>
    <xf numFmtId="0" fontId="34" fillId="23" borderId="109" xfId="0" applyFont="1" applyFill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49" fontId="35" fillId="0" borderId="104" xfId="0" applyNumberFormat="1" applyFont="1" applyBorder="1" applyAlignment="1">
      <alignment horizontal="left" vertical="center" wrapText="1"/>
    </xf>
    <xf numFmtId="49" fontId="35" fillId="0" borderId="37" xfId="0" applyNumberFormat="1" applyFont="1" applyBorder="1" applyAlignment="1">
      <alignment horizontal="left" vertical="center" wrapText="1"/>
    </xf>
    <xf numFmtId="49" fontId="35" fillId="0" borderId="105" xfId="0" applyNumberFormat="1" applyFont="1" applyBorder="1" applyAlignment="1">
      <alignment horizontal="left" vertical="center" wrapText="1"/>
    </xf>
    <xf numFmtId="49" fontId="35" fillId="0" borderId="36" xfId="0" applyNumberFormat="1" applyFont="1" applyBorder="1" applyAlignment="1">
      <alignment horizontal="left" vertical="center" wrapText="1"/>
    </xf>
    <xf numFmtId="171" fontId="0" fillId="0" borderId="19" xfId="0" applyNumberFormat="1" applyBorder="1" applyAlignment="1">
      <alignment horizontal="center" vertical="center" wrapText="1"/>
    </xf>
    <xf numFmtId="0" fontId="34" fillId="23" borderId="92" xfId="0" applyFont="1" applyFill="1" applyBorder="1" applyAlignment="1">
      <alignment horizontal="center" vertical="center" wrapText="1"/>
    </xf>
    <xf numFmtId="0" fontId="34" fillId="23" borderId="98" xfId="0" applyFont="1" applyFill="1" applyBorder="1" applyAlignment="1">
      <alignment horizontal="center" vertical="center" wrapText="1"/>
    </xf>
    <xf numFmtId="0" fontId="34" fillId="23" borderId="93" xfId="0" applyFont="1" applyFill="1" applyBorder="1" applyAlignment="1">
      <alignment horizontal="center" vertical="center" wrapText="1"/>
    </xf>
    <xf numFmtId="0" fontId="34" fillId="23" borderId="94" xfId="0" applyFont="1" applyFill="1" applyBorder="1" applyAlignment="1">
      <alignment horizontal="center" vertical="center" wrapText="1"/>
    </xf>
    <xf numFmtId="0" fontId="34" fillId="23" borderId="99" xfId="0" applyFont="1" applyFill="1" applyBorder="1" applyAlignment="1">
      <alignment horizontal="center" vertical="center" wrapText="1"/>
    </xf>
    <xf numFmtId="0" fontId="34" fillId="23" borderId="100" xfId="0" applyFont="1" applyFill="1" applyBorder="1" applyAlignment="1">
      <alignment horizontal="center" vertical="center" wrapText="1"/>
    </xf>
    <xf numFmtId="0" fontId="34" fillId="23" borderId="95" xfId="0" applyFont="1" applyFill="1" applyBorder="1" applyAlignment="1">
      <alignment horizontal="center" vertical="center" wrapText="1"/>
    </xf>
    <xf numFmtId="0" fontId="34" fillId="23" borderId="96" xfId="0" applyFont="1" applyFill="1" applyBorder="1" applyAlignment="1">
      <alignment horizontal="center" vertical="center" wrapText="1"/>
    </xf>
    <xf numFmtId="0" fontId="34" fillId="23" borderId="97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22" xfId="0" applyBorder="1" applyAlignment="1">
      <alignment horizontal="center"/>
    </xf>
    <xf numFmtId="0" fontId="24" fillId="0" borderId="2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 applyAlignment="1">
      <alignment horizontal="center"/>
    </xf>
    <xf numFmtId="165" fontId="18" fillId="13" borderId="29" xfId="0" applyNumberFormat="1" applyFont="1" applyFill="1" applyBorder="1" applyAlignment="1">
      <alignment vertical="center" shrinkToFit="1"/>
    </xf>
    <xf numFmtId="165" fontId="18" fillId="31" borderId="13" xfId="0" applyNumberFormat="1" applyFont="1" applyFill="1" applyBorder="1" applyAlignment="1">
      <alignment vertical="center" shrinkToFit="1"/>
    </xf>
    <xf numFmtId="165" fontId="18" fillId="31" borderId="6" xfId="0" applyNumberFormat="1" applyFont="1" applyFill="1" applyBorder="1" applyAlignment="1">
      <alignment vertical="center" shrinkToFit="1"/>
    </xf>
    <xf numFmtId="165" fontId="18" fillId="0" borderId="31" xfId="0" applyNumberFormat="1" applyFont="1" applyFill="1" applyBorder="1" applyAlignment="1">
      <alignment vertical="center" shrinkToFit="1"/>
    </xf>
    <xf numFmtId="165" fontId="18" fillId="0" borderId="6" xfId="0" applyNumberFormat="1" applyFont="1" applyFill="1" applyBorder="1" applyAlignment="1">
      <alignment vertical="center" shrinkToFit="1"/>
    </xf>
    <xf numFmtId="165" fontId="18" fillId="0" borderId="12" xfId="0" applyNumberFormat="1" applyFont="1" applyFill="1" applyBorder="1" applyAlignment="1">
      <alignment vertical="center" shrinkToFit="1"/>
    </xf>
    <xf numFmtId="165" fontId="18" fillId="0" borderId="11" xfId="0" applyNumberFormat="1" applyFont="1" applyFill="1" applyBorder="1" applyAlignment="1">
      <alignment vertical="center" shrinkToFit="1"/>
    </xf>
    <xf numFmtId="49" fontId="5" fillId="7" borderId="93" xfId="0" applyNumberFormat="1" applyFont="1" applyFill="1" applyBorder="1" applyAlignment="1">
      <alignment horizontal="center" vertical="center"/>
    </xf>
    <xf numFmtId="49" fontId="5" fillId="7" borderId="108" xfId="0" applyNumberFormat="1" applyFont="1" applyFill="1" applyBorder="1" applyAlignment="1">
      <alignment horizontal="center" vertical="center"/>
    </xf>
    <xf numFmtId="165" fontId="18" fillId="0" borderId="24" xfId="0" applyNumberFormat="1" applyFont="1" applyFill="1" applyBorder="1" applyAlignment="1">
      <alignment vertical="center" shrinkToFit="1"/>
    </xf>
  </cellXfs>
  <cellStyles count="7">
    <cellStyle name="40% - Ênfase1" xfId="6" builtinId="31"/>
    <cellStyle name="Hiperlink" xfId="1" builtinId="8"/>
    <cellStyle name="Normal" xfId="0" builtinId="0"/>
    <cellStyle name="Normal 2" xfId="3" xr:uid="{B0C8D5D3-2517-45C1-B541-C762A371F569}"/>
    <cellStyle name="Porcentagem" xfId="2" builtinId="5"/>
    <cellStyle name="Vírgula" xfId="5" builtinId="3"/>
    <cellStyle name="Vírgula 2" xfId="4" xr:uid="{C7AB0243-7263-4E3F-84AC-3E8C83C49BC6}"/>
  </cellStyles>
  <dxfs count="102"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FFFFFF"/>
      </font>
      <fill>
        <patternFill patternType="none"/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969696"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  <dxf>
      <font>
        <color rgb="FFC0C0C0"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C0C0C0"/>
          <bgColor rgb="FFC0C0C0"/>
        </patternFill>
      </fill>
    </dxf>
    <dxf>
      <font>
        <b/>
      </font>
      <fill>
        <patternFill patternType="solid">
          <fgColor rgb="FF969696"/>
          <bgColor rgb="FF969696"/>
        </patternFill>
      </fill>
      <border>
        <top style="thin">
          <color rgb="FF000000"/>
        </top>
      </border>
    </dxf>
  </dxfs>
  <tableStyles count="0" defaultTableStyle="TableStyleMedium2" defaultPivotStyle="PivotStyleLight16"/>
  <colors>
    <mruColors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470479</xdr:colOff>
      <xdr:row>4</xdr:row>
      <xdr:rowOff>45886</xdr:rowOff>
    </xdr:from>
    <xdr:to>
      <xdr:col>11</xdr:col>
      <xdr:colOff>609590</xdr:colOff>
      <xdr:row>13</xdr:row>
      <xdr:rowOff>71939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849DFA7-674E-553F-6DD8-D7D36710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554823" y="784074"/>
          <a:ext cx="1877423" cy="1383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641589</xdr:colOff>
      <xdr:row>1</xdr:row>
      <xdr:rowOff>112838</xdr:rowOff>
    </xdr:from>
    <xdr:to>
      <xdr:col>7</xdr:col>
      <xdr:colOff>568769</xdr:colOff>
      <xdr:row>6</xdr:row>
      <xdr:rowOff>119535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B0225B-5BF4-4BAF-A116-D877A3888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585314" y="284288"/>
          <a:ext cx="1146380" cy="8448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/Downloads/LICITA&#199;&#195;O/OR&#199;AMENTO/V1/Or&#231;amento%20-%20Primave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QUANT."/>
      <sheetName val="ELÉTRICO"/>
      <sheetName val="EVENTOS"/>
      <sheetName val="CRONO"/>
      <sheetName val="CRONOPLE"/>
      <sheetName val="PLE"/>
      <sheetName val="QCI"/>
      <sheetName val="BM"/>
      <sheetName val="RRE"/>
      <sheetName val="OFÍCIO"/>
      <sheetName val="Orçamento - Primav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orcamentos@monerettoluz.com.br" TargetMode="External"/><Relationship Id="rId7" Type="http://schemas.openxmlformats.org/officeDocument/2006/relationships/hyperlink" Target="mailto:contato@tekdistribuidor.com.br" TargetMode="External"/><Relationship Id="rId2" Type="http://schemas.openxmlformats.org/officeDocument/2006/relationships/hyperlink" Target="mailto:eletriza@eletriza.com.br" TargetMode="External"/><Relationship Id="rId1" Type="http://schemas.openxmlformats.org/officeDocument/2006/relationships/hyperlink" Target="mailto:sac@lojacentraleletrica.com.br" TargetMode="External"/><Relationship Id="rId6" Type="http://schemas.openxmlformats.org/officeDocument/2006/relationships/hyperlink" Target="mailto:contato@teky.com.br" TargetMode="External"/><Relationship Id="rId5" Type="http://schemas.openxmlformats.org/officeDocument/2006/relationships/hyperlink" Target="mailto:contato@eletricaarea.com.br" TargetMode="External"/><Relationship Id="rId4" Type="http://schemas.openxmlformats.org/officeDocument/2006/relationships/hyperlink" Target="http://www.eletrocenterlondrina.com.br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O1037"/>
  <sheetViews>
    <sheetView tabSelected="1" topLeftCell="A7" zoomScale="80" zoomScaleNormal="80" workbookViewId="0">
      <selection activeCell="R29" sqref="R29"/>
    </sheetView>
  </sheetViews>
  <sheetFormatPr defaultColWidth="14.42578125" defaultRowHeight="15" customHeight="1" x14ac:dyDescent="0.2"/>
  <cols>
    <col min="1" max="1" width="8.7109375" customWidth="1"/>
    <col min="2" max="2" width="7" customWidth="1"/>
    <col min="3" max="3" width="7" bestFit="1" customWidth="1"/>
    <col min="4" max="4" width="9" customWidth="1"/>
    <col min="5" max="5" width="57.42578125" style="7" customWidth="1"/>
    <col min="6" max="6" width="8.5703125" customWidth="1"/>
    <col min="7" max="8" width="11.7109375" customWidth="1"/>
    <col min="9" max="9" width="8.7109375" style="78" bestFit="1" customWidth="1"/>
    <col min="10" max="10" width="7.7109375" style="78" bestFit="1" customWidth="1"/>
    <col min="11" max="11" width="9.7109375" bestFit="1" customWidth="1"/>
    <col min="12" max="12" width="11.5703125" customWidth="1"/>
    <col min="13" max="13" width="10.28515625" customWidth="1"/>
    <col min="14" max="14" width="13.42578125" customWidth="1"/>
    <col min="15" max="15" width="4.140625" style="104" customWidth="1"/>
    <col min="16" max="16" width="0" hidden="1" customWidth="1"/>
    <col min="17" max="17" width="3.28515625" customWidth="1"/>
  </cols>
  <sheetData>
    <row r="4" spans="2:13" ht="12.75" x14ac:dyDescent="0.2">
      <c r="B4" s="175" t="s">
        <v>247</v>
      </c>
      <c r="C4" s="176"/>
      <c r="D4" s="176"/>
      <c r="E4" s="177"/>
      <c r="F4" s="176"/>
      <c r="G4" s="176"/>
      <c r="H4" s="176"/>
      <c r="I4" s="178"/>
      <c r="J4" s="178"/>
      <c r="K4" s="176"/>
    </row>
    <row r="5" spans="2:13" ht="12.75" x14ac:dyDescent="0.2">
      <c r="B5" s="176" t="s">
        <v>248</v>
      </c>
      <c r="C5" s="176"/>
      <c r="D5" s="176"/>
      <c r="E5" s="177"/>
      <c r="F5" s="176"/>
      <c r="G5" s="176"/>
      <c r="H5" s="176"/>
      <c r="I5" s="178"/>
      <c r="J5" s="178"/>
      <c r="K5" s="176"/>
    </row>
    <row r="6" spans="2:13" ht="12.75" x14ac:dyDescent="0.2">
      <c r="B6" s="176"/>
      <c r="C6" s="176"/>
      <c r="D6" s="176"/>
      <c r="E6" s="177"/>
      <c r="F6" s="176"/>
      <c r="G6" s="176"/>
      <c r="H6" s="176"/>
      <c r="I6" s="178"/>
      <c r="J6" s="178"/>
      <c r="K6" s="176"/>
    </row>
    <row r="7" spans="2:13" ht="12.75" customHeight="1" x14ac:dyDescent="0.2">
      <c r="B7" s="348" t="s">
        <v>745</v>
      </c>
      <c r="C7" s="348"/>
      <c r="D7" s="348"/>
      <c r="E7" s="348"/>
      <c r="F7" s="348"/>
      <c r="G7" s="348"/>
      <c r="H7" s="348"/>
      <c r="I7" s="348"/>
      <c r="J7" s="348"/>
      <c r="K7" s="348"/>
      <c r="L7" s="77"/>
      <c r="M7" s="77"/>
    </row>
    <row r="8" spans="2:13" ht="10.5" customHeight="1" x14ac:dyDescent="0.2">
      <c r="B8" s="348" t="s">
        <v>249</v>
      </c>
      <c r="C8" s="348"/>
      <c r="D8" s="348"/>
      <c r="E8" s="348"/>
      <c r="F8" s="176"/>
      <c r="G8" s="176"/>
      <c r="H8" s="176"/>
      <c r="I8" s="178"/>
      <c r="J8" s="178"/>
      <c r="K8" s="176"/>
    </row>
    <row r="9" spans="2:13" ht="10.5" customHeight="1" x14ac:dyDescent="0.2">
      <c r="B9" s="179" t="s">
        <v>746</v>
      </c>
      <c r="C9" s="179"/>
      <c r="D9" s="179"/>
      <c r="E9" s="179"/>
      <c r="F9" s="176"/>
      <c r="G9" s="176"/>
      <c r="H9" s="176"/>
      <c r="I9" s="178"/>
      <c r="J9" s="178"/>
      <c r="K9" s="176"/>
    </row>
    <row r="10" spans="2:13" ht="12.75" customHeight="1" x14ac:dyDescent="0.2">
      <c r="B10" s="348" t="s">
        <v>747</v>
      </c>
      <c r="C10" s="348"/>
      <c r="D10" s="348"/>
      <c r="E10" s="348"/>
      <c r="F10" s="176"/>
      <c r="G10" s="176"/>
      <c r="H10" s="176"/>
      <c r="I10" s="178"/>
      <c r="J10" s="178"/>
      <c r="K10" s="176"/>
    </row>
    <row r="11" spans="2:13" ht="10.5" customHeight="1" x14ac:dyDescent="0.2">
      <c r="B11" s="180"/>
      <c r="C11" s="176"/>
      <c r="D11" s="176"/>
      <c r="E11" s="177"/>
      <c r="F11" s="176"/>
      <c r="G11" s="176"/>
      <c r="H11" s="176"/>
      <c r="I11" s="178"/>
      <c r="J11" s="178"/>
      <c r="K11" s="176"/>
    </row>
    <row r="12" spans="2:13" ht="14.25" customHeight="1" x14ac:dyDescent="0.2">
      <c r="B12" s="348" t="s">
        <v>250</v>
      </c>
      <c r="C12" s="348"/>
      <c r="D12" s="348"/>
      <c r="E12" s="348"/>
      <c r="F12" s="176"/>
      <c r="G12" s="176"/>
      <c r="H12" s="176"/>
      <c r="I12" s="178"/>
      <c r="J12" s="178"/>
      <c r="K12" s="176"/>
    </row>
    <row r="13" spans="2:13" ht="9.75" customHeight="1" x14ac:dyDescent="0.2">
      <c r="B13" s="348" t="s">
        <v>251</v>
      </c>
      <c r="C13" s="348"/>
      <c r="D13" s="348"/>
      <c r="E13" s="348"/>
      <c r="F13" s="176"/>
      <c r="G13" s="176"/>
      <c r="H13" s="176"/>
      <c r="I13" s="178"/>
      <c r="J13" s="178"/>
      <c r="K13" s="176"/>
    </row>
    <row r="14" spans="2:13" ht="12" customHeight="1" x14ac:dyDescent="0.2">
      <c r="B14" s="348" t="s">
        <v>545</v>
      </c>
      <c r="C14" s="348"/>
      <c r="D14" s="348"/>
      <c r="E14" s="348"/>
      <c r="F14" s="176"/>
      <c r="G14" s="176"/>
      <c r="H14" s="176"/>
      <c r="I14" s="178"/>
      <c r="J14" s="178"/>
      <c r="K14" s="176"/>
    </row>
    <row r="15" spans="2:13" ht="9" customHeight="1" x14ac:dyDescent="0.2">
      <c r="B15" s="180"/>
      <c r="C15" s="176"/>
      <c r="D15" s="176"/>
      <c r="E15" s="177"/>
      <c r="F15" s="176"/>
      <c r="G15" s="176"/>
      <c r="H15" s="176"/>
      <c r="I15" s="178"/>
      <c r="J15" s="178"/>
      <c r="K15" s="176"/>
    </row>
    <row r="16" spans="2:13" ht="13.5" customHeight="1" x14ac:dyDescent="0.2">
      <c r="B16" s="348" t="s">
        <v>252</v>
      </c>
      <c r="C16" s="348"/>
      <c r="D16" s="348"/>
      <c r="E16" s="348"/>
      <c r="F16" s="179" t="s">
        <v>479</v>
      </c>
      <c r="G16" s="176"/>
      <c r="H16" s="176"/>
      <c r="I16" s="178"/>
      <c r="J16" s="178"/>
      <c r="K16" s="176"/>
    </row>
    <row r="17" spans="1:15" ht="11.25" customHeight="1" x14ac:dyDescent="0.2">
      <c r="B17" s="179" t="s">
        <v>253</v>
      </c>
      <c r="C17" s="181"/>
      <c r="D17" s="181"/>
      <c r="E17" s="182"/>
      <c r="F17" s="176"/>
      <c r="G17" s="176"/>
      <c r="H17" s="176"/>
      <c r="I17" s="178"/>
      <c r="J17" s="178"/>
      <c r="K17" s="176"/>
    </row>
    <row r="18" spans="1:15" ht="10.5" customHeight="1" x14ac:dyDescent="0.2">
      <c r="B18" s="348" t="s">
        <v>546</v>
      </c>
      <c r="C18" s="348"/>
      <c r="D18" s="348"/>
      <c r="E18" s="348"/>
      <c r="F18" s="176"/>
      <c r="G18" s="176"/>
      <c r="H18" s="176"/>
      <c r="I18" s="178"/>
      <c r="J18" s="178"/>
      <c r="K18" s="176"/>
    </row>
    <row r="19" spans="1:15" ht="13.5" thickBot="1" x14ac:dyDescent="0.25">
      <c r="E19" s="6"/>
      <c r="G19" s="1"/>
      <c r="H19" s="1"/>
      <c r="I19" s="84">
        <v>0.2361</v>
      </c>
      <c r="J19" s="84"/>
      <c r="K19" s="1"/>
      <c r="L19" s="1"/>
      <c r="M19" s="1"/>
      <c r="N19" s="1"/>
    </row>
    <row r="20" spans="1:15" s="7" customFormat="1" ht="26.25" customHeight="1" x14ac:dyDescent="0.2">
      <c r="A20" s="34"/>
      <c r="B20" s="349" t="s">
        <v>1</v>
      </c>
      <c r="C20" s="351" t="s">
        <v>5</v>
      </c>
      <c r="D20" s="351" t="s">
        <v>6</v>
      </c>
      <c r="E20" s="351" t="s">
        <v>0</v>
      </c>
      <c r="F20" s="351" t="s">
        <v>3</v>
      </c>
      <c r="G20" s="351" t="s">
        <v>2</v>
      </c>
      <c r="H20" s="351" t="s">
        <v>237</v>
      </c>
      <c r="I20" s="355" t="s">
        <v>257</v>
      </c>
      <c r="J20" s="356"/>
      <c r="K20" s="357"/>
      <c r="L20" s="355" t="s">
        <v>245</v>
      </c>
      <c r="M20" s="356"/>
      <c r="N20" s="358"/>
      <c r="O20" s="353"/>
    </row>
    <row r="21" spans="1:15" s="7" customFormat="1" ht="23.25" customHeight="1" thickBot="1" x14ac:dyDescent="0.25">
      <c r="A21" s="34"/>
      <c r="B21" s="350"/>
      <c r="C21" s="352"/>
      <c r="D21" s="352"/>
      <c r="E21" s="352"/>
      <c r="F21" s="352"/>
      <c r="G21" s="352"/>
      <c r="H21" s="352"/>
      <c r="I21" s="101" t="s">
        <v>254</v>
      </c>
      <c r="J21" s="101" t="s">
        <v>256</v>
      </c>
      <c r="K21" s="90" t="s">
        <v>255</v>
      </c>
      <c r="L21" s="90" t="s">
        <v>254</v>
      </c>
      <c r="M21" s="90" t="s">
        <v>256</v>
      </c>
      <c r="N21" s="141" t="s">
        <v>255</v>
      </c>
      <c r="O21" s="354"/>
    </row>
    <row r="22" spans="1:15" s="71" customFormat="1" ht="18.75" customHeight="1" thickBot="1" x14ac:dyDescent="0.25">
      <c r="B22" s="341" t="s">
        <v>938</v>
      </c>
      <c r="C22" s="342"/>
      <c r="D22" s="342"/>
      <c r="E22" s="342"/>
      <c r="F22" s="133"/>
      <c r="G22" s="134"/>
      <c r="H22" s="134"/>
      <c r="I22" s="135"/>
      <c r="J22" s="135"/>
      <c r="K22" s="134"/>
      <c r="L22" s="136">
        <f>L23+L25+L89+L124+L138</f>
        <v>246166.27344047339</v>
      </c>
      <c r="M22" s="136">
        <f>M23+M25+M89+M124+M138</f>
        <v>101498.78199499406</v>
      </c>
      <c r="N22" s="137">
        <f>N23+N25+N89+N124+N138</f>
        <v>347665.05543546751</v>
      </c>
      <c r="O22" s="138"/>
    </row>
    <row r="23" spans="1:15" ht="12.75" customHeight="1" x14ac:dyDescent="0.2">
      <c r="B23" s="126" t="s">
        <v>783</v>
      </c>
      <c r="C23" s="127"/>
      <c r="D23" s="127"/>
      <c r="E23" s="128" t="s">
        <v>8</v>
      </c>
      <c r="F23" s="129"/>
      <c r="G23" s="130"/>
      <c r="H23" s="131"/>
      <c r="I23" s="132"/>
      <c r="J23" s="132"/>
      <c r="K23" s="130"/>
      <c r="L23" s="124">
        <v>2291.0062815000001</v>
      </c>
      <c r="M23" s="124">
        <v>270.66881699999999</v>
      </c>
      <c r="N23" s="125">
        <f>N24</f>
        <v>2561.6750984999999</v>
      </c>
      <c r="O23" s="139"/>
    </row>
    <row r="24" spans="1:15" ht="26.25" customHeight="1" x14ac:dyDescent="0.2">
      <c r="B24" s="45" t="s">
        <v>784</v>
      </c>
      <c r="C24" s="46" t="s">
        <v>7</v>
      </c>
      <c r="D24" s="47" t="s">
        <v>9</v>
      </c>
      <c r="E24" s="48" t="s">
        <v>10</v>
      </c>
      <c r="F24" s="49" t="s">
        <v>11</v>
      </c>
      <c r="G24" s="461">
        <v>4.5</v>
      </c>
      <c r="H24" s="50">
        <v>460.53</v>
      </c>
      <c r="I24" s="107">
        <v>509.11250699999999</v>
      </c>
      <c r="J24" s="107">
        <v>60.148625999999993</v>
      </c>
      <c r="K24" s="108">
        <v>569.26113299999997</v>
      </c>
      <c r="L24" s="79">
        <v>2291.0062815000001</v>
      </c>
      <c r="M24" s="79">
        <v>270.66881699999999</v>
      </c>
      <c r="N24" s="51">
        <f>G24*K24</f>
        <v>2561.6750984999999</v>
      </c>
      <c r="O24" s="140"/>
    </row>
    <row r="25" spans="1:15" ht="15.75" customHeight="1" x14ac:dyDescent="0.2">
      <c r="B25" s="72" t="s">
        <v>785</v>
      </c>
      <c r="C25" s="63"/>
      <c r="D25" s="64"/>
      <c r="E25" s="65" t="s">
        <v>14</v>
      </c>
      <c r="F25" s="66"/>
      <c r="G25" s="458"/>
      <c r="H25" s="67"/>
      <c r="I25" s="109"/>
      <c r="J25" s="109"/>
      <c r="K25" s="110"/>
      <c r="L25" s="80">
        <v>121542.52552752112</v>
      </c>
      <c r="M25" s="80">
        <v>45697.003133748462</v>
      </c>
      <c r="N25" s="333">
        <f>N26+N28+N34+N46+N56+N58+N65+N71+N79</f>
        <v>167239.52866126961</v>
      </c>
      <c r="O25" s="140"/>
    </row>
    <row r="26" spans="1:15" ht="12.75" customHeight="1" x14ac:dyDescent="0.2">
      <c r="B26" s="57" t="s">
        <v>786</v>
      </c>
      <c r="C26" s="58"/>
      <c r="D26" s="58"/>
      <c r="E26" s="59" t="s">
        <v>258</v>
      </c>
      <c r="F26" s="60"/>
      <c r="G26" s="459"/>
      <c r="H26" s="61" t="e">
        <v>#REF!</v>
      </c>
      <c r="I26" s="111"/>
      <c r="J26" s="111"/>
      <c r="K26" s="112"/>
      <c r="L26" s="81">
        <v>3502.7687802937999</v>
      </c>
      <c r="M26" s="81">
        <v>568.08236702630006</v>
      </c>
      <c r="N26" s="62">
        <f>SUM(N27:N27)</f>
        <v>4070.8511473200997</v>
      </c>
      <c r="O26" s="140"/>
    </row>
    <row r="27" spans="1:15" ht="33.75" x14ac:dyDescent="0.2">
      <c r="B27" s="35" t="s">
        <v>787</v>
      </c>
      <c r="C27" s="8" t="s">
        <v>12</v>
      </c>
      <c r="D27" s="9" t="s">
        <v>751</v>
      </c>
      <c r="E27" s="10" t="s">
        <v>557</v>
      </c>
      <c r="F27" s="11" t="s">
        <v>13</v>
      </c>
      <c r="G27" s="462">
        <v>1</v>
      </c>
      <c r="H27" s="12">
        <v>3293.3024409999998</v>
      </c>
      <c r="I27" s="113">
        <v>3502.7687802937999</v>
      </c>
      <c r="J27" s="113">
        <v>568.08236702630006</v>
      </c>
      <c r="K27" s="114">
        <v>4070.8511473200997</v>
      </c>
      <c r="L27" s="82">
        <v>3502.7687802937999</v>
      </c>
      <c r="M27" s="82">
        <v>568.08236702630006</v>
      </c>
      <c r="N27" s="36">
        <f>G27*K27</f>
        <v>4070.8511473200997</v>
      </c>
      <c r="O27" s="140"/>
    </row>
    <row r="28" spans="1:15" ht="12.75" customHeight="1" x14ac:dyDescent="0.2">
      <c r="B28" s="37" t="s">
        <v>788</v>
      </c>
      <c r="C28" s="13"/>
      <c r="D28" s="13"/>
      <c r="E28" s="14" t="s">
        <v>15</v>
      </c>
      <c r="F28" s="15"/>
      <c r="G28" s="460"/>
      <c r="H28" s="16"/>
      <c r="I28" s="115"/>
      <c r="J28" s="115"/>
      <c r="K28" s="116"/>
      <c r="L28" s="82">
        <v>4830.8016831732002</v>
      </c>
      <c r="M28" s="82">
        <v>753.80445505760008</v>
      </c>
      <c r="N28" s="38">
        <f>N29+N30+N31+N33+N32</f>
        <v>5584.6061382308008</v>
      </c>
      <c r="O28" s="140"/>
    </row>
    <row r="29" spans="1:15" ht="33.75" x14ac:dyDescent="0.2">
      <c r="B29" s="35" t="s">
        <v>789</v>
      </c>
      <c r="C29" s="8" t="s">
        <v>7</v>
      </c>
      <c r="D29" s="9" t="s">
        <v>16</v>
      </c>
      <c r="E29" s="10" t="s">
        <v>17</v>
      </c>
      <c r="F29" s="11" t="s">
        <v>13</v>
      </c>
      <c r="G29" s="462">
        <v>1</v>
      </c>
      <c r="H29" s="12">
        <v>585.66999999999996</v>
      </c>
      <c r="I29" s="113">
        <v>642.52477999999996</v>
      </c>
      <c r="J29" s="113">
        <v>81.421907000000004</v>
      </c>
      <c r="K29" s="114">
        <v>723.946687</v>
      </c>
      <c r="L29" s="82">
        <v>642.52477999999996</v>
      </c>
      <c r="M29" s="82">
        <v>81.421907000000004</v>
      </c>
      <c r="N29" s="36">
        <f>G29*K29</f>
        <v>723.946687</v>
      </c>
      <c r="O29" s="140"/>
    </row>
    <row r="30" spans="1:15" ht="22.5" x14ac:dyDescent="0.2">
      <c r="B30" s="35" t="s">
        <v>790</v>
      </c>
      <c r="C30" s="8" t="s">
        <v>12</v>
      </c>
      <c r="D30" s="9" t="s">
        <v>752</v>
      </c>
      <c r="E30" s="10" t="s">
        <v>18</v>
      </c>
      <c r="F30" s="11" t="s">
        <v>13</v>
      </c>
      <c r="G30" s="462">
        <v>2</v>
      </c>
      <c r="H30" s="12">
        <v>347.88626699999998</v>
      </c>
      <c r="I30" s="113">
        <v>352.29399199229999</v>
      </c>
      <c r="J30" s="113">
        <v>77.728222646400013</v>
      </c>
      <c r="K30" s="114">
        <v>430.02221463870001</v>
      </c>
      <c r="L30" s="82">
        <v>704.58798398459999</v>
      </c>
      <c r="M30" s="82">
        <v>155.45644529280003</v>
      </c>
      <c r="N30" s="36">
        <f>G30*K30</f>
        <v>860.04442927740001</v>
      </c>
      <c r="O30" s="140"/>
    </row>
    <row r="31" spans="1:15" ht="22.5" x14ac:dyDescent="0.2">
      <c r="B31" s="35" t="s">
        <v>791</v>
      </c>
      <c r="C31" s="8" t="s">
        <v>12</v>
      </c>
      <c r="D31" s="9" t="s">
        <v>753</v>
      </c>
      <c r="E31" s="301" t="s">
        <v>538</v>
      </c>
      <c r="F31" s="11" t="s">
        <v>13</v>
      </c>
      <c r="G31" s="462">
        <v>1</v>
      </c>
      <c r="H31" s="12">
        <v>547.88626699999998</v>
      </c>
      <c r="I31" s="113">
        <v>599.51399199230002</v>
      </c>
      <c r="J31" s="113">
        <v>77.728222646400013</v>
      </c>
      <c r="K31" s="114">
        <v>677.24221463870003</v>
      </c>
      <c r="L31" s="82">
        <v>599.51399199230002</v>
      </c>
      <c r="M31" s="82">
        <v>77.728222646400013</v>
      </c>
      <c r="N31" s="36">
        <f>G31*K31</f>
        <v>677.24221463870003</v>
      </c>
      <c r="O31" s="140"/>
    </row>
    <row r="32" spans="1:15" ht="22.5" x14ac:dyDescent="0.2">
      <c r="B32" s="35" t="s">
        <v>792</v>
      </c>
      <c r="C32" s="8" t="s">
        <v>12</v>
      </c>
      <c r="D32" s="9" t="s">
        <v>754</v>
      </c>
      <c r="E32" s="301" t="s">
        <v>749</v>
      </c>
      <c r="F32" s="11" t="s">
        <v>13</v>
      </c>
      <c r="G32" s="462">
        <v>1</v>
      </c>
      <c r="H32" s="12">
        <v>919.11626700000011</v>
      </c>
      <c r="I32" s="113">
        <v>1058.3913949923001</v>
      </c>
      <c r="J32" s="113">
        <v>77.728222646400013</v>
      </c>
      <c r="K32" s="114">
        <v>1136.1196176387002</v>
      </c>
      <c r="L32" s="82">
        <v>1058.3913949923001</v>
      </c>
      <c r="M32" s="82">
        <v>77.728222646400013</v>
      </c>
      <c r="N32" s="36">
        <f>G32*K32</f>
        <v>1136.1196176387002</v>
      </c>
      <c r="O32" s="140"/>
    </row>
    <row r="33" spans="2:15" ht="12.75" x14ac:dyDescent="0.2">
      <c r="B33" s="35" t="s">
        <v>793</v>
      </c>
      <c r="C33" s="8" t="s">
        <v>12</v>
      </c>
      <c r="D33" s="9" t="s">
        <v>755</v>
      </c>
      <c r="E33" s="301" t="s">
        <v>558</v>
      </c>
      <c r="F33" s="11" t="s">
        <v>13</v>
      </c>
      <c r="G33" s="462">
        <v>1</v>
      </c>
      <c r="H33" s="12">
        <v>1769.4791600000001</v>
      </c>
      <c r="I33" s="113">
        <v>1825.783532204</v>
      </c>
      <c r="J33" s="113">
        <v>361.46965747199994</v>
      </c>
      <c r="K33" s="114">
        <v>2187.2531896760001</v>
      </c>
      <c r="L33" s="82">
        <v>1825.783532204</v>
      </c>
      <c r="M33" s="82">
        <v>361.46965747199994</v>
      </c>
      <c r="N33" s="36">
        <f>G33*K33</f>
        <v>2187.2531896760001</v>
      </c>
      <c r="O33" s="140"/>
    </row>
    <row r="34" spans="2:15" ht="12.75" x14ac:dyDescent="0.2">
      <c r="B34" s="37" t="s">
        <v>794</v>
      </c>
      <c r="C34" s="13"/>
      <c r="D34" s="13"/>
      <c r="E34" s="14" t="s">
        <v>19</v>
      </c>
      <c r="F34" s="15"/>
      <c r="G34" s="460"/>
      <c r="H34" s="16"/>
      <c r="I34" s="115"/>
      <c r="J34" s="115"/>
      <c r="K34" s="116"/>
      <c r="L34" s="82">
        <v>7216.714662099399</v>
      </c>
      <c r="M34" s="82">
        <v>1044.7372230192</v>
      </c>
      <c r="N34" s="38">
        <f>SUM(N35:N45)</f>
        <v>8261.4518851185985</v>
      </c>
      <c r="O34" s="140"/>
    </row>
    <row r="35" spans="2:15" ht="22.5" x14ac:dyDescent="0.2">
      <c r="B35" s="35" t="s">
        <v>795</v>
      </c>
      <c r="C35" s="8" t="s">
        <v>7</v>
      </c>
      <c r="D35" s="9" t="s">
        <v>20</v>
      </c>
      <c r="E35" s="10" t="s">
        <v>21</v>
      </c>
      <c r="F35" s="11" t="s">
        <v>13</v>
      </c>
      <c r="G35" s="462">
        <v>9</v>
      </c>
      <c r="H35" s="12">
        <v>88.49</v>
      </c>
      <c r="I35" s="113">
        <v>98.77675099999999</v>
      </c>
      <c r="J35" s="113">
        <v>10.605738000000001</v>
      </c>
      <c r="K35" s="114">
        <v>109.38248899999999</v>
      </c>
      <c r="L35" s="82">
        <v>888.99075899999991</v>
      </c>
      <c r="M35" s="82">
        <v>95.451642000000007</v>
      </c>
      <c r="N35" s="36">
        <f t="shared" ref="N35:N44" si="0">G35*K35</f>
        <v>984.4424009999999</v>
      </c>
      <c r="O35" s="140"/>
    </row>
    <row r="36" spans="2:15" ht="22.5" x14ac:dyDescent="0.2">
      <c r="B36" s="35" t="s">
        <v>796</v>
      </c>
      <c r="C36" s="8" t="s">
        <v>7</v>
      </c>
      <c r="D36" s="9" t="s">
        <v>22</v>
      </c>
      <c r="E36" s="10" t="s">
        <v>23</v>
      </c>
      <c r="F36" s="11" t="s">
        <v>13</v>
      </c>
      <c r="G36" s="462">
        <v>2</v>
      </c>
      <c r="H36" s="12">
        <v>155.71</v>
      </c>
      <c r="I36" s="113">
        <v>150.606424</v>
      </c>
      <c r="J36" s="113">
        <v>41.866706999999998</v>
      </c>
      <c r="K36" s="114">
        <v>192.473131</v>
      </c>
      <c r="L36" s="82">
        <v>301.21284800000001</v>
      </c>
      <c r="M36" s="82">
        <v>83.733413999999996</v>
      </c>
      <c r="N36" s="36">
        <f t="shared" si="0"/>
        <v>384.94626199999999</v>
      </c>
      <c r="O36" s="140"/>
    </row>
    <row r="37" spans="2:15" ht="22.5" x14ac:dyDescent="0.2">
      <c r="B37" s="35" t="s">
        <v>797</v>
      </c>
      <c r="C37" s="8" t="s">
        <v>7</v>
      </c>
      <c r="D37" s="17" t="s">
        <v>24</v>
      </c>
      <c r="E37" s="10" t="s">
        <v>25</v>
      </c>
      <c r="F37" s="11" t="s">
        <v>13</v>
      </c>
      <c r="G37" s="462">
        <v>50</v>
      </c>
      <c r="H37" s="12">
        <v>11.51</v>
      </c>
      <c r="I37" s="113">
        <v>12.348639</v>
      </c>
      <c r="J37" s="113">
        <v>1.8788720000000001</v>
      </c>
      <c r="K37" s="114">
        <v>14.227511</v>
      </c>
      <c r="L37" s="82">
        <v>617.43195000000003</v>
      </c>
      <c r="M37" s="82">
        <v>93.943600000000004</v>
      </c>
      <c r="N37" s="36">
        <f t="shared" si="0"/>
        <v>711.37554999999998</v>
      </c>
      <c r="O37" s="140"/>
    </row>
    <row r="38" spans="2:15" ht="22.5" x14ac:dyDescent="0.2">
      <c r="B38" s="35" t="s">
        <v>798</v>
      </c>
      <c r="C38" s="8" t="s">
        <v>7</v>
      </c>
      <c r="D38" s="17" t="s">
        <v>26</v>
      </c>
      <c r="E38" s="10" t="s">
        <v>27</v>
      </c>
      <c r="F38" s="11" t="s">
        <v>13</v>
      </c>
      <c r="G38" s="462">
        <v>46</v>
      </c>
      <c r="H38" s="12">
        <v>12.189999999999998</v>
      </c>
      <c r="I38" s="113">
        <v>12.546414999999998</v>
      </c>
      <c r="J38" s="113">
        <v>2.5216440000000002</v>
      </c>
      <c r="K38" s="114">
        <v>15.068058999999998</v>
      </c>
      <c r="L38" s="82">
        <v>577.13508999999988</v>
      </c>
      <c r="M38" s="82">
        <v>115.99562400000001</v>
      </c>
      <c r="N38" s="36">
        <f t="shared" si="0"/>
        <v>693.1307139999999</v>
      </c>
      <c r="O38" s="140"/>
    </row>
    <row r="39" spans="2:15" ht="22.5" x14ac:dyDescent="0.2">
      <c r="B39" s="35" t="s">
        <v>799</v>
      </c>
      <c r="C39" s="8" t="s">
        <v>7</v>
      </c>
      <c r="D39" s="17" t="s">
        <v>28</v>
      </c>
      <c r="E39" s="10" t="s">
        <v>29</v>
      </c>
      <c r="F39" s="11" t="s">
        <v>13</v>
      </c>
      <c r="G39" s="462">
        <v>21</v>
      </c>
      <c r="H39" s="12">
        <v>13.59</v>
      </c>
      <c r="I39" s="113">
        <v>13.275714000000001</v>
      </c>
      <c r="J39" s="113">
        <v>3.522885</v>
      </c>
      <c r="K39" s="114">
        <v>16.798598999999999</v>
      </c>
      <c r="L39" s="82">
        <v>278.78999400000004</v>
      </c>
      <c r="M39" s="82">
        <v>73.980585000000005</v>
      </c>
      <c r="N39" s="36">
        <f t="shared" si="0"/>
        <v>352.770579</v>
      </c>
      <c r="O39" s="140"/>
    </row>
    <row r="40" spans="2:15" ht="22.5" x14ac:dyDescent="0.2">
      <c r="B40" s="35" t="s">
        <v>800</v>
      </c>
      <c r="C40" s="8" t="s">
        <v>7</v>
      </c>
      <c r="D40" s="17" t="s">
        <v>30</v>
      </c>
      <c r="E40" s="10" t="s">
        <v>31</v>
      </c>
      <c r="F40" s="11" t="s">
        <v>13</v>
      </c>
      <c r="G40" s="462">
        <v>4</v>
      </c>
      <c r="H40" s="12">
        <v>13.59</v>
      </c>
      <c r="I40" s="113">
        <v>13.275714000000001</v>
      </c>
      <c r="J40" s="113">
        <v>3.522885</v>
      </c>
      <c r="K40" s="114">
        <v>16.798598999999999</v>
      </c>
      <c r="L40" s="82">
        <v>53.102856000000003</v>
      </c>
      <c r="M40" s="82">
        <v>14.09154</v>
      </c>
      <c r="N40" s="36">
        <f t="shared" si="0"/>
        <v>67.194395999999998</v>
      </c>
      <c r="O40" s="140"/>
    </row>
    <row r="41" spans="2:15" ht="22.5" x14ac:dyDescent="0.2">
      <c r="B41" s="35" t="s">
        <v>801</v>
      </c>
      <c r="C41" s="8" t="s">
        <v>7</v>
      </c>
      <c r="D41" s="17" t="s">
        <v>32</v>
      </c>
      <c r="E41" s="10" t="s">
        <v>33</v>
      </c>
      <c r="F41" s="11" t="s">
        <v>13</v>
      </c>
      <c r="G41" s="462">
        <v>3</v>
      </c>
      <c r="H41" s="12">
        <v>15.26</v>
      </c>
      <c r="I41" s="113">
        <v>13.992652</v>
      </c>
      <c r="J41" s="113">
        <v>4.870234</v>
      </c>
      <c r="K41" s="114">
        <v>18.862886</v>
      </c>
      <c r="L41" s="82">
        <v>41.977955999999999</v>
      </c>
      <c r="M41" s="82">
        <v>14.610702</v>
      </c>
      <c r="N41" s="36">
        <f t="shared" si="0"/>
        <v>56.588657999999995</v>
      </c>
      <c r="O41" s="140"/>
    </row>
    <row r="42" spans="2:15" ht="22.5" x14ac:dyDescent="0.2">
      <c r="B42" s="35" t="s">
        <v>802</v>
      </c>
      <c r="C42" s="8" t="s">
        <v>12</v>
      </c>
      <c r="D42" s="9" t="s">
        <v>756</v>
      </c>
      <c r="E42" s="10" t="s">
        <v>34</v>
      </c>
      <c r="F42" s="11" t="s">
        <v>13</v>
      </c>
      <c r="G42" s="462">
        <v>12</v>
      </c>
      <c r="H42" s="12">
        <v>194.14782299999996</v>
      </c>
      <c r="I42" s="113">
        <v>211.01854572869996</v>
      </c>
      <c r="J42" s="113">
        <v>28.967578281599998</v>
      </c>
      <c r="K42" s="114">
        <v>239.98612401029996</v>
      </c>
      <c r="L42" s="82">
        <v>2532.2225487443993</v>
      </c>
      <c r="M42" s="82">
        <v>347.61093937919998</v>
      </c>
      <c r="N42" s="36">
        <f t="shared" si="0"/>
        <v>2879.8334881235996</v>
      </c>
      <c r="O42" s="140"/>
    </row>
    <row r="43" spans="2:15" ht="22.5" x14ac:dyDescent="0.2">
      <c r="B43" s="35" t="s">
        <v>803</v>
      </c>
      <c r="C43" s="8" t="s">
        <v>12</v>
      </c>
      <c r="D43" s="9" t="s">
        <v>757</v>
      </c>
      <c r="E43" s="10" t="s">
        <v>309</v>
      </c>
      <c r="F43" s="11" t="s">
        <v>13</v>
      </c>
      <c r="G43" s="462">
        <v>3</v>
      </c>
      <c r="H43" s="12">
        <v>174.54958999999999</v>
      </c>
      <c r="I43" s="113">
        <v>188.15556967099999</v>
      </c>
      <c r="J43" s="113">
        <v>27.605178528000003</v>
      </c>
      <c r="K43" s="114">
        <v>215.76074819900001</v>
      </c>
      <c r="L43" s="82">
        <v>564.46670901300001</v>
      </c>
      <c r="M43" s="82">
        <v>82.815535584000003</v>
      </c>
      <c r="N43" s="36">
        <f t="shared" si="0"/>
        <v>647.28224459700004</v>
      </c>
      <c r="O43" s="140"/>
    </row>
    <row r="44" spans="2:15" ht="22.5" x14ac:dyDescent="0.2">
      <c r="B44" s="35" t="s">
        <v>804</v>
      </c>
      <c r="C44" s="8" t="s">
        <v>12</v>
      </c>
      <c r="D44" s="9" t="s">
        <v>758</v>
      </c>
      <c r="E44" s="10" t="s">
        <v>312</v>
      </c>
      <c r="F44" s="11" t="s">
        <v>13</v>
      </c>
      <c r="G44" s="462">
        <v>2</v>
      </c>
      <c r="H44" s="12">
        <v>186.86959000000002</v>
      </c>
      <c r="I44" s="113">
        <v>203.38432167100001</v>
      </c>
      <c r="J44" s="113">
        <v>27.605178528000003</v>
      </c>
      <c r="K44" s="114">
        <v>230.98950019900002</v>
      </c>
      <c r="L44" s="82">
        <v>406.76864334200002</v>
      </c>
      <c r="M44" s="82">
        <v>55.210357056000007</v>
      </c>
      <c r="N44" s="36">
        <f t="shared" si="0"/>
        <v>461.97900039800004</v>
      </c>
      <c r="O44" s="140"/>
    </row>
    <row r="45" spans="2:15" ht="22.5" x14ac:dyDescent="0.2">
      <c r="B45" s="35" t="s">
        <v>805</v>
      </c>
      <c r="C45" s="8" t="s">
        <v>7</v>
      </c>
      <c r="D45" s="9" t="s">
        <v>521</v>
      </c>
      <c r="E45" s="10" t="s">
        <v>520</v>
      </c>
      <c r="F45" s="11" t="s">
        <v>13</v>
      </c>
      <c r="G45" s="462">
        <v>2</v>
      </c>
      <c r="H45" s="12">
        <v>413.36</v>
      </c>
      <c r="I45" s="113">
        <v>477.30765399999996</v>
      </c>
      <c r="J45" s="113">
        <v>33.646642</v>
      </c>
      <c r="K45" s="114">
        <v>510.95429599999994</v>
      </c>
      <c r="L45" s="82">
        <v>954.61530799999991</v>
      </c>
      <c r="M45" s="82">
        <v>67.293284</v>
      </c>
      <c r="N45" s="36">
        <f>G45*K45</f>
        <v>1021.9085919999999</v>
      </c>
      <c r="O45" s="140"/>
    </row>
    <row r="46" spans="2:15" ht="18" customHeight="1" x14ac:dyDescent="0.2">
      <c r="B46" s="37" t="s">
        <v>806</v>
      </c>
      <c r="C46" s="13"/>
      <c r="D46" s="13"/>
      <c r="E46" s="14" t="s">
        <v>188</v>
      </c>
      <c r="F46" s="15"/>
      <c r="G46" s="460"/>
      <c r="H46" s="16"/>
      <c r="I46" s="115"/>
      <c r="J46" s="115"/>
      <c r="K46" s="116"/>
      <c r="L46" s="82">
        <v>4924.2436878847411</v>
      </c>
      <c r="M46" s="82">
        <v>3250.4492986933597</v>
      </c>
      <c r="N46" s="38">
        <f>SUM(N47:N55)</f>
        <v>8174.6929865781003</v>
      </c>
      <c r="O46" s="140"/>
    </row>
    <row r="47" spans="2:15" ht="33.75" x14ac:dyDescent="0.2">
      <c r="B47" s="35" t="s">
        <v>807</v>
      </c>
      <c r="C47" s="8" t="s">
        <v>12</v>
      </c>
      <c r="D47" s="9" t="s">
        <v>759</v>
      </c>
      <c r="E47" s="10" t="s">
        <v>337</v>
      </c>
      <c r="F47" s="11" t="s">
        <v>36</v>
      </c>
      <c r="G47" s="462">
        <v>30</v>
      </c>
      <c r="H47" s="12">
        <v>107.91509500000001</v>
      </c>
      <c r="I47" s="113">
        <v>78.017790789628009</v>
      </c>
      <c r="J47" s="113">
        <v>55.376058139872008</v>
      </c>
      <c r="K47" s="114">
        <v>133.39384892950002</v>
      </c>
      <c r="L47" s="82">
        <v>2340.5337236888404</v>
      </c>
      <c r="M47" s="82">
        <v>1661.2817441961602</v>
      </c>
      <c r="N47" s="36">
        <f t="shared" ref="N47:N54" si="1">G47*K47</f>
        <v>4001.8154678850005</v>
      </c>
      <c r="O47" s="140"/>
    </row>
    <row r="48" spans="2:15" ht="34.5" customHeight="1" x14ac:dyDescent="0.2">
      <c r="B48" s="35" t="s">
        <v>808</v>
      </c>
      <c r="C48" s="8" t="s">
        <v>12</v>
      </c>
      <c r="D48" s="9" t="s">
        <v>760</v>
      </c>
      <c r="E48" s="10" t="s">
        <v>910</v>
      </c>
      <c r="F48" s="11" t="s">
        <v>36</v>
      </c>
      <c r="G48" s="462">
        <v>21</v>
      </c>
      <c r="H48" s="12">
        <v>120.784351</v>
      </c>
      <c r="I48" s="113">
        <v>95.08617543790001</v>
      </c>
      <c r="J48" s="113">
        <v>54.215360833199995</v>
      </c>
      <c r="K48" s="114">
        <v>149.30153627110002</v>
      </c>
      <c r="L48" s="82">
        <v>1996.8096841959002</v>
      </c>
      <c r="M48" s="82">
        <v>1138.5225774971998</v>
      </c>
      <c r="N48" s="36">
        <f>G48*K48</f>
        <v>3135.3322616931005</v>
      </c>
      <c r="O48" s="140"/>
    </row>
    <row r="49" spans="2:15" ht="12.75" x14ac:dyDescent="0.2">
      <c r="B49" s="35" t="s">
        <v>809</v>
      </c>
      <c r="C49" s="8" t="s">
        <v>35</v>
      </c>
      <c r="D49" s="9" t="s">
        <v>37</v>
      </c>
      <c r="E49" s="10" t="s">
        <v>38</v>
      </c>
      <c r="F49" s="11" t="s">
        <v>13</v>
      </c>
      <c r="G49" s="462">
        <v>15</v>
      </c>
      <c r="H49" s="12">
        <v>9.99</v>
      </c>
      <c r="I49" s="113">
        <v>5.5500889999999998</v>
      </c>
      <c r="J49" s="113">
        <v>6.7985500000000005</v>
      </c>
      <c r="K49" s="114">
        <v>12.348639</v>
      </c>
      <c r="L49" s="82">
        <v>83.251334999999997</v>
      </c>
      <c r="M49" s="82">
        <v>101.97825</v>
      </c>
      <c r="N49" s="36">
        <f t="shared" si="1"/>
        <v>185.22958500000001</v>
      </c>
      <c r="O49" s="140"/>
    </row>
    <row r="50" spans="2:15" ht="12.75" x14ac:dyDescent="0.2">
      <c r="B50" s="35" t="s">
        <v>810</v>
      </c>
      <c r="C50" s="8" t="s">
        <v>35</v>
      </c>
      <c r="D50" s="9" t="s">
        <v>39</v>
      </c>
      <c r="E50" s="10" t="s">
        <v>40</v>
      </c>
      <c r="F50" s="11" t="s">
        <v>13</v>
      </c>
      <c r="G50" s="462">
        <v>25</v>
      </c>
      <c r="H50" s="12">
        <v>9.99</v>
      </c>
      <c r="I50" s="113">
        <v>5.5500889999999998</v>
      </c>
      <c r="J50" s="113">
        <v>6.7985500000000005</v>
      </c>
      <c r="K50" s="114">
        <v>12.348639</v>
      </c>
      <c r="L50" s="82">
        <v>138.75222500000001</v>
      </c>
      <c r="M50" s="82">
        <v>169.96375</v>
      </c>
      <c r="N50" s="36">
        <f t="shared" si="1"/>
        <v>308.71597500000001</v>
      </c>
      <c r="O50" s="140"/>
    </row>
    <row r="51" spans="2:15" ht="33.75" x14ac:dyDescent="0.2">
      <c r="B51" s="35" t="s">
        <v>811</v>
      </c>
      <c r="C51" s="8" t="s">
        <v>7</v>
      </c>
      <c r="D51" s="9" t="s">
        <v>919</v>
      </c>
      <c r="E51" s="10" t="s">
        <v>920</v>
      </c>
      <c r="F51" s="11" t="s">
        <v>13</v>
      </c>
      <c r="G51" s="462">
        <v>1</v>
      </c>
      <c r="H51" s="12">
        <v>86.97</v>
      </c>
      <c r="I51" s="113">
        <v>73.411979000000002</v>
      </c>
      <c r="J51" s="113">
        <v>34.091637999999996</v>
      </c>
      <c r="K51" s="114">
        <v>107.50361699999999</v>
      </c>
      <c r="L51" s="82">
        <v>73.411979000000002</v>
      </c>
      <c r="M51" s="82">
        <v>34.091637999999996</v>
      </c>
      <c r="N51" s="36">
        <f t="shared" si="1"/>
        <v>107.50361699999999</v>
      </c>
      <c r="O51" s="140"/>
    </row>
    <row r="52" spans="2:15" ht="33.75" x14ac:dyDescent="0.2">
      <c r="B52" s="35" t="s">
        <v>812</v>
      </c>
      <c r="C52" s="8" t="s">
        <v>7</v>
      </c>
      <c r="D52" s="9" t="s">
        <v>918</v>
      </c>
      <c r="E52" s="10" t="s">
        <v>917</v>
      </c>
      <c r="F52" s="11" t="s">
        <v>13</v>
      </c>
      <c r="G52" s="462">
        <v>1</v>
      </c>
      <c r="H52" s="12">
        <v>81.38</v>
      </c>
      <c r="I52" s="113">
        <v>77.169722999999991</v>
      </c>
      <c r="J52" s="113">
        <v>23.424095000000001</v>
      </c>
      <c r="K52" s="114">
        <v>100.593818</v>
      </c>
      <c r="L52" s="82">
        <v>77.169722999999991</v>
      </c>
      <c r="M52" s="82">
        <v>23.424095000000001</v>
      </c>
      <c r="N52" s="36">
        <f t="shared" si="1"/>
        <v>100.593818</v>
      </c>
      <c r="O52" s="140"/>
    </row>
    <row r="53" spans="2:15" ht="12.75" x14ac:dyDescent="0.2">
      <c r="B53" s="35" t="s">
        <v>813</v>
      </c>
      <c r="C53" s="8" t="s">
        <v>35</v>
      </c>
      <c r="D53" s="9" t="s">
        <v>916</v>
      </c>
      <c r="E53" s="10" t="s">
        <v>915</v>
      </c>
      <c r="F53" s="11" t="s">
        <v>13</v>
      </c>
      <c r="G53" s="462">
        <v>2</v>
      </c>
      <c r="H53" s="12">
        <v>74.989999999999995</v>
      </c>
      <c r="I53" s="113">
        <v>69.048546000000002</v>
      </c>
      <c r="J53" s="113">
        <v>23.646592999999999</v>
      </c>
      <c r="K53" s="114">
        <v>92.695138999999998</v>
      </c>
      <c r="L53" s="82">
        <v>138.097092</v>
      </c>
      <c r="M53" s="82">
        <v>47.293185999999999</v>
      </c>
      <c r="N53" s="36">
        <f t="shared" si="1"/>
        <v>185.390278</v>
      </c>
      <c r="O53" s="140"/>
    </row>
    <row r="54" spans="2:15" ht="12.75" x14ac:dyDescent="0.2">
      <c r="B54" s="35" t="s">
        <v>814</v>
      </c>
      <c r="C54" s="8" t="s">
        <v>35</v>
      </c>
      <c r="D54" s="9" t="s">
        <v>330</v>
      </c>
      <c r="E54" s="10" t="s">
        <v>331</v>
      </c>
      <c r="F54" s="11" t="s">
        <v>13</v>
      </c>
      <c r="G54" s="462">
        <v>1</v>
      </c>
      <c r="H54" s="12">
        <v>67.290000000000006</v>
      </c>
      <c r="I54" s="113">
        <v>59.530576000000011</v>
      </c>
      <c r="J54" s="113">
        <v>23.646592999999999</v>
      </c>
      <c r="K54" s="114">
        <v>83.177169000000006</v>
      </c>
      <c r="L54" s="82">
        <v>59.530576000000011</v>
      </c>
      <c r="M54" s="82">
        <v>23.646592999999999</v>
      </c>
      <c r="N54" s="36">
        <f t="shared" si="1"/>
        <v>83.177169000000006</v>
      </c>
      <c r="O54" s="140"/>
    </row>
    <row r="55" spans="2:15" ht="12.75" x14ac:dyDescent="0.2">
      <c r="B55" s="35" t="s">
        <v>815</v>
      </c>
      <c r="C55" s="8" t="s">
        <v>35</v>
      </c>
      <c r="D55" s="9" t="s">
        <v>333</v>
      </c>
      <c r="E55" s="10" t="s">
        <v>914</v>
      </c>
      <c r="F55" s="11" t="s">
        <v>13</v>
      </c>
      <c r="G55" s="462">
        <v>3</v>
      </c>
      <c r="H55" s="12">
        <v>18.05</v>
      </c>
      <c r="I55" s="113">
        <v>5.5624500000000001</v>
      </c>
      <c r="J55" s="113">
        <v>16.749155000000002</v>
      </c>
      <c r="K55" s="114">
        <v>22.311605</v>
      </c>
      <c r="L55" s="82">
        <v>16.687350000000002</v>
      </c>
      <c r="M55" s="82">
        <v>50.247465000000005</v>
      </c>
      <c r="N55" s="36">
        <f>G55*K55</f>
        <v>66.934815</v>
      </c>
      <c r="O55" s="140"/>
    </row>
    <row r="56" spans="2:15" ht="12.75" x14ac:dyDescent="0.2">
      <c r="B56" s="35" t="s">
        <v>816</v>
      </c>
      <c r="C56" s="13"/>
      <c r="D56" s="13"/>
      <c r="E56" s="14" t="s">
        <v>139</v>
      </c>
      <c r="F56" s="15"/>
      <c r="G56" s="460"/>
      <c r="H56" s="16"/>
      <c r="I56" s="115"/>
      <c r="J56" s="115"/>
      <c r="K56" s="116"/>
      <c r="L56" s="82">
        <v>1428.3135500000001</v>
      </c>
      <c r="M56" s="82">
        <v>438.81549999999993</v>
      </c>
      <c r="N56" s="38">
        <f>SUM(N57:N57)</f>
        <v>1867.1290499999998</v>
      </c>
      <c r="O56" s="140"/>
    </row>
    <row r="57" spans="2:15" ht="36.75" customHeight="1" x14ac:dyDescent="0.2">
      <c r="B57" s="35" t="s">
        <v>817</v>
      </c>
      <c r="C57" s="8" t="s">
        <v>7</v>
      </c>
      <c r="D57" s="18" t="s">
        <v>909</v>
      </c>
      <c r="E57" s="10" t="s">
        <v>908</v>
      </c>
      <c r="F57" s="11" t="s">
        <v>36</v>
      </c>
      <c r="G57" s="462">
        <v>50</v>
      </c>
      <c r="H57" s="12">
        <v>30.21</v>
      </c>
      <c r="I57" s="113">
        <v>28.566271</v>
      </c>
      <c r="J57" s="113">
        <v>8.7763099999999987</v>
      </c>
      <c r="K57" s="114">
        <v>37.342580999999996</v>
      </c>
      <c r="L57" s="82">
        <v>1428.3135500000001</v>
      </c>
      <c r="M57" s="82">
        <v>438.81549999999993</v>
      </c>
      <c r="N57" s="36">
        <f>G57*K57</f>
        <v>1867.1290499999998</v>
      </c>
      <c r="O57" s="140"/>
    </row>
    <row r="58" spans="2:15" ht="12.75" x14ac:dyDescent="0.2">
      <c r="B58" s="37" t="s">
        <v>818</v>
      </c>
      <c r="C58" s="13"/>
      <c r="D58" s="13"/>
      <c r="E58" s="14" t="s">
        <v>44</v>
      </c>
      <c r="F58" s="15" t="s">
        <v>381</v>
      </c>
      <c r="G58" s="460"/>
      <c r="H58" s="16" t="e">
        <v>#REF!</v>
      </c>
      <c r="I58" s="115"/>
      <c r="J58" s="115"/>
      <c r="K58" s="116">
        <v>0</v>
      </c>
      <c r="L58" s="82">
        <v>6863.8681692540013</v>
      </c>
      <c r="M58" s="82">
        <v>6580.204603784</v>
      </c>
      <c r="N58" s="38">
        <f>SUM(N59:N64)</f>
        <v>13444.072773038</v>
      </c>
      <c r="O58" s="140"/>
    </row>
    <row r="59" spans="2:15" ht="22.5" x14ac:dyDescent="0.2">
      <c r="B59" s="35" t="s">
        <v>819</v>
      </c>
      <c r="C59" s="8" t="s">
        <v>12</v>
      </c>
      <c r="D59" s="9" t="s">
        <v>761</v>
      </c>
      <c r="E59" s="10" t="s">
        <v>261</v>
      </c>
      <c r="F59" s="11" t="s">
        <v>36</v>
      </c>
      <c r="G59" s="462">
        <v>30</v>
      </c>
      <c r="H59" s="12">
        <v>29.823999999999998</v>
      </c>
      <c r="I59" s="113">
        <v>21.248558999999997</v>
      </c>
      <c r="J59" s="113">
        <v>15.6168874</v>
      </c>
      <c r="K59" s="114">
        <v>36.865446399999996</v>
      </c>
      <c r="L59" s="82">
        <v>637.45676999999989</v>
      </c>
      <c r="M59" s="82">
        <v>468.50662199999999</v>
      </c>
      <c r="N59" s="36">
        <f t="shared" ref="N59:N64" si="2">G59*K59</f>
        <v>1105.9633919999999</v>
      </c>
      <c r="O59" s="140"/>
    </row>
    <row r="60" spans="2:15" ht="33.75" x14ac:dyDescent="0.2">
      <c r="B60" s="35" t="s">
        <v>820</v>
      </c>
      <c r="C60" s="8" t="s">
        <v>12</v>
      </c>
      <c r="D60" s="9" t="s">
        <v>762</v>
      </c>
      <c r="E60" s="10" t="s">
        <v>921</v>
      </c>
      <c r="F60" s="11" t="s">
        <v>36</v>
      </c>
      <c r="G60" s="462">
        <v>9</v>
      </c>
      <c r="H60" s="12">
        <v>47.530619999999999</v>
      </c>
      <c r="I60" s="113">
        <v>43.484094405999997</v>
      </c>
      <c r="J60" s="113">
        <v>15.268504976000003</v>
      </c>
      <c r="K60" s="114">
        <v>58.752599382</v>
      </c>
      <c r="L60" s="82">
        <v>391.35684965399997</v>
      </c>
      <c r="M60" s="82">
        <v>137.41654478400002</v>
      </c>
      <c r="N60" s="36">
        <f t="shared" si="2"/>
        <v>528.77339443799997</v>
      </c>
      <c r="O60" s="140"/>
    </row>
    <row r="61" spans="2:15" ht="22.5" x14ac:dyDescent="0.2">
      <c r="B61" s="35" t="s">
        <v>821</v>
      </c>
      <c r="C61" s="8" t="s">
        <v>12</v>
      </c>
      <c r="D61" s="9" t="s">
        <v>763</v>
      </c>
      <c r="E61" s="10" t="s">
        <v>263</v>
      </c>
      <c r="F61" s="11" t="s">
        <v>36</v>
      </c>
      <c r="G61" s="462">
        <v>9</v>
      </c>
      <c r="H61" s="12">
        <v>36.353999999999999</v>
      </c>
      <c r="I61" s="113">
        <v>28.0644144</v>
      </c>
      <c r="J61" s="113">
        <v>16.872765000000001</v>
      </c>
      <c r="K61" s="114">
        <v>44.937179400000005</v>
      </c>
      <c r="L61" s="82">
        <v>252.57972960000001</v>
      </c>
      <c r="M61" s="82">
        <v>151.85488500000002</v>
      </c>
      <c r="N61" s="36">
        <f t="shared" si="2"/>
        <v>404.43461460000003</v>
      </c>
      <c r="O61" s="140"/>
    </row>
    <row r="62" spans="2:15" ht="22.5" x14ac:dyDescent="0.2">
      <c r="B62" s="35" t="s">
        <v>822</v>
      </c>
      <c r="C62" s="8" t="s">
        <v>12</v>
      </c>
      <c r="D62" s="9" t="s">
        <v>764</v>
      </c>
      <c r="E62" s="10" t="s">
        <v>259</v>
      </c>
      <c r="F62" s="11" t="s">
        <v>36</v>
      </c>
      <c r="G62" s="462">
        <v>300</v>
      </c>
      <c r="H62" s="12">
        <v>25.172000000000001</v>
      </c>
      <c r="I62" s="113">
        <v>16.274492600000002</v>
      </c>
      <c r="J62" s="113">
        <v>14.840616600000001</v>
      </c>
      <c r="K62" s="114">
        <v>31.115109200000003</v>
      </c>
      <c r="L62" s="82">
        <v>4882.347780000001</v>
      </c>
      <c r="M62" s="82">
        <v>4452.18498</v>
      </c>
      <c r="N62" s="36">
        <f t="shared" si="2"/>
        <v>9334.5327600000001</v>
      </c>
      <c r="O62" s="140"/>
    </row>
    <row r="63" spans="2:15" ht="33.75" x14ac:dyDescent="0.2">
      <c r="B63" s="35" t="s">
        <v>823</v>
      </c>
      <c r="C63" s="8" t="s">
        <v>7</v>
      </c>
      <c r="D63" s="9" t="s">
        <v>134</v>
      </c>
      <c r="E63" s="19" t="s">
        <v>133</v>
      </c>
      <c r="F63" s="11" t="s">
        <v>13</v>
      </c>
      <c r="G63" s="462">
        <v>6</v>
      </c>
      <c r="H63" s="12">
        <v>22.62</v>
      </c>
      <c r="I63" s="113">
        <v>10.383240000000001</v>
      </c>
      <c r="J63" s="113">
        <v>17.577342000000002</v>
      </c>
      <c r="K63" s="114">
        <v>27.960582000000002</v>
      </c>
      <c r="L63" s="82">
        <v>62.299440000000004</v>
      </c>
      <c r="M63" s="82">
        <v>105.46405200000001</v>
      </c>
      <c r="N63" s="36">
        <f t="shared" si="2"/>
        <v>167.76349200000001</v>
      </c>
      <c r="O63" s="140"/>
    </row>
    <row r="64" spans="2:15" ht="33.75" x14ac:dyDescent="0.2">
      <c r="B64" s="35" t="s">
        <v>824</v>
      </c>
      <c r="C64" s="8" t="s">
        <v>7</v>
      </c>
      <c r="D64" s="9" t="s">
        <v>132</v>
      </c>
      <c r="E64" s="19" t="s">
        <v>131</v>
      </c>
      <c r="F64" s="11" t="s">
        <v>13</v>
      </c>
      <c r="G64" s="462">
        <v>80</v>
      </c>
      <c r="H64" s="12">
        <v>19.239999999999998</v>
      </c>
      <c r="I64" s="113">
        <v>7.9728450000000004</v>
      </c>
      <c r="J64" s="113">
        <v>15.809718999999999</v>
      </c>
      <c r="K64" s="114">
        <v>23.782564000000001</v>
      </c>
      <c r="L64" s="82">
        <v>637.82760000000007</v>
      </c>
      <c r="M64" s="82">
        <v>1264.7775199999999</v>
      </c>
      <c r="N64" s="36">
        <f t="shared" si="2"/>
        <v>1902.6051200000002</v>
      </c>
      <c r="O64" s="140"/>
    </row>
    <row r="65" spans="2:15" ht="12.75" x14ac:dyDescent="0.2">
      <c r="B65" s="37" t="s">
        <v>825</v>
      </c>
      <c r="C65" s="13"/>
      <c r="D65" s="13"/>
      <c r="E65" s="294" t="s">
        <v>56</v>
      </c>
      <c r="F65" s="15" t="s">
        <v>381</v>
      </c>
      <c r="G65" s="460"/>
      <c r="H65" s="12">
        <v>0</v>
      </c>
      <c r="I65" s="113">
        <v>0</v>
      </c>
      <c r="J65" s="113">
        <v>0</v>
      </c>
      <c r="K65" s="114">
        <v>0</v>
      </c>
      <c r="L65" s="82">
        <v>14962.957372520001</v>
      </c>
      <c r="M65" s="82">
        <v>11880.685656359999</v>
      </c>
      <c r="N65" s="38">
        <f>SUM(N66:N70)</f>
        <v>26843.643028880004</v>
      </c>
      <c r="O65" s="140"/>
    </row>
    <row r="66" spans="2:15" ht="12.75" x14ac:dyDescent="0.2">
      <c r="B66" s="35" t="s">
        <v>826</v>
      </c>
      <c r="C66" s="8" t="s">
        <v>12</v>
      </c>
      <c r="D66" s="9" t="s">
        <v>765</v>
      </c>
      <c r="E66" s="10" t="s">
        <v>318</v>
      </c>
      <c r="F66" s="11" t="s">
        <v>13</v>
      </c>
      <c r="G66" s="462">
        <v>30</v>
      </c>
      <c r="H66" s="12">
        <v>61.18</v>
      </c>
      <c r="I66" s="113">
        <v>42.422952000000002</v>
      </c>
      <c r="J66" s="113">
        <v>33.201645999999997</v>
      </c>
      <c r="K66" s="114">
        <v>75.624597999999992</v>
      </c>
      <c r="L66" s="82">
        <v>1272.6885600000001</v>
      </c>
      <c r="M66" s="82">
        <v>996.04937999999993</v>
      </c>
      <c r="N66" s="36">
        <f>G66*K66</f>
        <v>2268.73794</v>
      </c>
      <c r="O66" s="140"/>
    </row>
    <row r="67" spans="2:15" ht="12.75" x14ac:dyDescent="0.2">
      <c r="B67" s="35" t="s">
        <v>827</v>
      </c>
      <c r="C67" s="8" t="s">
        <v>12</v>
      </c>
      <c r="D67" s="9" t="s">
        <v>766</v>
      </c>
      <c r="E67" s="10" t="s">
        <v>316</v>
      </c>
      <c r="F67" s="11" t="s">
        <v>13</v>
      </c>
      <c r="G67" s="462">
        <v>243</v>
      </c>
      <c r="H67" s="12">
        <v>39.950000000000003</v>
      </c>
      <c r="I67" s="113">
        <v>25.463660000000001</v>
      </c>
      <c r="J67" s="113">
        <v>23.918535000000002</v>
      </c>
      <c r="K67" s="114">
        <v>49.382195000000003</v>
      </c>
      <c r="L67" s="82">
        <v>6187.6693800000003</v>
      </c>
      <c r="M67" s="82">
        <v>5812.2040050000005</v>
      </c>
      <c r="N67" s="36">
        <f>G67*K67</f>
        <v>11999.873385000001</v>
      </c>
      <c r="O67" s="140"/>
    </row>
    <row r="68" spans="2:15" ht="18.75" customHeight="1" x14ac:dyDescent="0.2">
      <c r="B68" s="35" t="s">
        <v>828</v>
      </c>
      <c r="C68" s="8" t="s">
        <v>12</v>
      </c>
      <c r="D68" s="9" t="s">
        <v>767</v>
      </c>
      <c r="E68" s="10" t="s">
        <v>317</v>
      </c>
      <c r="F68" s="11" t="s">
        <v>13</v>
      </c>
      <c r="G68" s="462">
        <v>180</v>
      </c>
      <c r="H68" s="12">
        <v>45.84</v>
      </c>
      <c r="I68" s="113">
        <v>32.744289000000002</v>
      </c>
      <c r="J68" s="113">
        <v>23.918535000000002</v>
      </c>
      <c r="K68" s="114">
        <v>56.662824000000001</v>
      </c>
      <c r="L68" s="82">
        <v>5893.9720200000002</v>
      </c>
      <c r="M68" s="82">
        <v>4305.3362999999999</v>
      </c>
      <c r="N68" s="36">
        <f>G68*K68</f>
        <v>10199.30832</v>
      </c>
      <c r="O68" s="140"/>
    </row>
    <row r="69" spans="2:15" ht="22.5" x14ac:dyDescent="0.2">
      <c r="B69" s="35" t="s">
        <v>829</v>
      </c>
      <c r="C69" s="8" t="s">
        <v>12</v>
      </c>
      <c r="D69" s="9" t="s">
        <v>768</v>
      </c>
      <c r="E69" s="10" t="s">
        <v>58</v>
      </c>
      <c r="F69" s="11" t="s">
        <v>13</v>
      </c>
      <c r="G69" s="462">
        <v>20</v>
      </c>
      <c r="H69" s="12">
        <v>63.736539999999998</v>
      </c>
      <c r="I69" s="113">
        <v>61.129669125999996</v>
      </c>
      <c r="J69" s="113">
        <v>17.655067967999997</v>
      </c>
      <c r="K69" s="114">
        <v>78.784737093999993</v>
      </c>
      <c r="L69" s="82">
        <v>1222.59338252</v>
      </c>
      <c r="M69" s="82">
        <v>353.10135935999995</v>
      </c>
      <c r="N69" s="36">
        <f>G69*K69</f>
        <v>1575.6947418799998</v>
      </c>
      <c r="O69" s="140"/>
    </row>
    <row r="70" spans="2:15" ht="22.5" x14ac:dyDescent="0.2">
      <c r="B70" s="35" t="s">
        <v>830</v>
      </c>
      <c r="C70" s="8" t="s">
        <v>7</v>
      </c>
      <c r="D70" s="9" t="s">
        <v>319</v>
      </c>
      <c r="E70" s="10" t="s">
        <v>320</v>
      </c>
      <c r="F70" s="11" t="s">
        <v>13</v>
      </c>
      <c r="G70" s="462">
        <v>3</v>
      </c>
      <c r="H70" s="12">
        <v>215.74</v>
      </c>
      <c r="I70" s="113">
        <v>128.67801</v>
      </c>
      <c r="J70" s="113">
        <v>137.99820399999999</v>
      </c>
      <c r="K70" s="114">
        <v>266.67621399999996</v>
      </c>
      <c r="L70" s="82">
        <v>386.03403000000003</v>
      </c>
      <c r="M70" s="82">
        <v>413.99461199999996</v>
      </c>
      <c r="N70" s="36">
        <f>G70*K70</f>
        <v>800.02864199999988</v>
      </c>
      <c r="O70" s="140"/>
    </row>
    <row r="71" spans="2:15" ht="12.75" x14ac:dyDescent="0.2">
      <c r="B71" s="37" t="s">
        <v>831</v>
      </c>
      <c r="C71" s="13"/>
      <c r="D71" s="13"/>
      <c r="E71" s="294" t="s">
        <v>59</v>
      </c>
      <c r="F71" s="15" t="s">
        <v>381</v>
      </c>
      <c r="G71" s="460"/>
      <c r="H71" s="12">
        <v>0</v>
      </c>
      <c r="I71" s="113">
        <v>0</v>
      </c>
      <c r="J71" s="113">
        <v>0</v>
      </c>
      <c r="K71" s="114">
        <v>0</v>
      </c>
      <c r="L71" s="82">
        <v>7600.0743229999998</v>
      </c>
      <c r="M71" s="82">
        <v>6092.2919039999997</v>
      </c>
      <c r="N71" s="38">
        <f>SUM(N72:N78)</f>
        <v>13692.366227000002</v>
      </c>
      <c r="O71" s="140"/>
    </row>
    <row r="72" spans="2:15" ht="22.5" x14ac:dyDescent="0.2">
      <c r="B72" s="35" t="s">
        <v>832</v>
      </c>
      <c r="C72" s="8" t="s">
        <v>12</v>
      </c>
      <c r="D72" s="9" t="s">
        <v>769</v>
      </c>
      <c r="E72" s="10" t="s">
        <v>141</v>
      </c>
      <c r="F72" s="11" t="s">
        <v>13</v>
      </c>
      <c r="G72" s="462">
        <v>110</v>
      </c>
      <c r="H72" s="12">
        <v>54.21</v>
      </c>
      <c r="I72" s="113">
        <v>37.750493999999996</v>
      </c>
      <c r="J72" s="113">
        <v>29.258487000000002</v>
      </c>
      <c r="K72" s="114">
        <v>67.008981000000006</v>
      </c>
      <c r="L72" s="82">
        <v>4152.5543399999997</v>
      </c>
      <c r="M72" s="82">
        <v>3218.4335700000001</v>
      </c>
      <c r="N72" s="36">
        <f t="shared" ref="N72:N77" si="3">G72*K72</f>
        <v>7370.9879100000007</v>
      </c>
      <c r="O72" s="140"/>
    </row>
    <row r="73" spans="2:15" ht="22.5" x14ac:dyDescent="0.2">
      <c r="B73" s="35" t="s">
        <v>833</v>
      </c>
      <c r="C73" s="8" t="s">
        <v>12</v>
      </c>
      <c r="D73" s="9" t="s">
        <v>770</v>
      </c>
      <c r="E73" s="10" t="s">
        <v>149</v>
      </c>
      <c r="F73" s="11" t="s">
        <v>13</v>
      </c>
      <c r="G73" s="462">
        <v>23</v>
      </c>
      <c r="H73" s="12">
        <v>33.31</v>
      </c>
      <c r="I73" s="113">
        <v>21.977858000000001</v>
      </c>
      <c r="J73" s="113">
        <v>19.196632999999999</v>
      </c>
      <c r="K73" s="114">
        <v>41.174491000000003</v>
      </c>
      <c r="L73" s="82">
        <v>505.49073400000003</v>
      </c>
      <c r="M73" s="82">
        <v>441.52255899999994</v>
      </c>
      <c r="N73" s="36">
        <f t="shared" si="3"/>
        <v>947.01329300000009</v>
      </c>
      <c r="O73" s="140"/>
    </row>
    <row r="74" spans="2:15" ht="22.5" x14ac:dyDescent="0.2">
      <c r="B74" s="35" t="s">
        <v>834</v>
      </c>
      <c r="C74" s="8" t="s">
        <v>12</v>
      </c>
      <c r="D74" s="9" t="s">
        <v>771</v>
      </c>
      <c r="E74" s="10" t="s">
        <v>151</v>
      </c>
      <c r="F74" s="11" t="s">
        <v>13</v>
      </c>
      <c r="G74" s="462">
        <v>9</v>
      </c>
      <c r="H74" s="12">
        <v>56.64</v>
      </c>
      <c r="I74" s="113">
        <v>37.305498</v>
      </c>
      <c r="J74" s="113">
        <v>32.707205999999999</v>
      </c>
      <c r="K74" s="114">
        <v>70.012703999999999</v>
      </c>
      <c r="L74" s="82">
        <v>335.749482</v>
      </c>
      <c r="M74" s="82">
        <v>294.36485399999998</v>
      </c>
      <c r="N74" s="36">
        <f t="shared" si="3"/>
        <v>630.11433599999998</v>
      </c>
      <c r="O74" s="140"/>
    </row>
    <row r="75" spans="2:15" ht="22.5" x14ac:dyDescent="0.2">
      <c r="B75" s="35" t="s">
        <v>835</v>
      </c>
      <c r="C75" s="8" t="s">
        <v>12</v>
      </c>
      <c r="D75" s="9" t="s">
        <v>772</v>
      </c>
      <c r="E75" s="10" t="s">
        <v>154</v>
      </c>
      <c r="F75" s="11" t="s">
        <v>13</v>
      </c>
      <c r="G75" s="462">
        <v>12</v>
      </c>
      <c r="H75" s="12">
        <v>50.88</v>
      </c>
      <c r="I75" s="113">
        <v>34.660244000000006</v>
      </c>
      <c r="J75" s="113">
        <v>28.232523999999998</v>
      </c>
      <c r="K75" s="114">
        <v>62.892768000000004</v>
      </c>
      <c r="L75" s="82">
        <v>415.92292800000007</v>
      </c>
      <c r="M75" s="82">
        <v>338.79028799999998</v>
      </c>
      <c r="N75" s="36">
        <f t="shared" si="3"/>
        <v>754.7132160000001</v>
      </c>
      <c r="O75" s="140"/>
    </row>
    <row r="76" spans="2:15" ht="22.5" x14ac:dyDescent="0.2">
      <c r="B76" s="35" t="s">
        <v>836</v>
      </c>
      <c r="C76" s="8" t="s">
        <v>12</v>
      </c>
      <c r="D76" s="9" t="s">
        <v>773</v>
      </c>
      <c r="E76" s="10" t="s">
        <v>158</v>
      </c>
      <c r="F76" s="11" t="s">
        <v>13</v>
      </c>
      <c r="G76" s="462">
        <v>74</v>
      </c>
      <c r="H76" s="12">
        <v>35</v>
      </c>
      <c r="I76" s="113">
        <v>23.547705000000001</v>
      </c>
      <c r="J76" s="113">
        <v>19.715795</v>
      </c>
      <c r="K76" s="114">
        <v>43.263500000000001</v>
      </c>
      <c r="L76" s="82">
        <v>1742.53017</v>
      </c>
      <c r="M76" s="82">
        <v>1458.96883</v>
      </c>
      <c r="N76" s="36">
        <f t="shared" si="3"/>
        <v>3201.4990000000003</v>
      </c>
      <c r="O76" s="140"/>
    </row>
    <row r="77" spans="2:15" ht="22.5" x14ac:dyDescent="0.2">
      <c r="B77" s="35" t="s">
        <v>837</v>
      </c>
      <c r="C77" s="8" t="s">
        <v>12</v>
      </c>
      <c r="D77" s="9" t="s">
        <v>774</v>
      </c>
      <c r="E77" s="10" t="s">
        <v>159</v>
      </c>
      <c r="F77" s="11" t="s">
        <v>13</v>
      </c>
      <c r="G77" s="462">
        <v>13</v>
      </c>
      <c r="H77" s="12">
        <v>37.619999999999997</v>
      </c>
      <c r="I77" s="113">
        <v>26.786286999999998</v>
      </c>
      <c r="J77" s="113">
        <v>19.715795</v>
      </c>
      <c r="K77" s="114">
        <v>46.502082000000001</v>
      </c>
      <c r="L77" s="82">
        <v>348.22173099999998</v>
      </c>
      <c r="M77" s="82">
        <v>256.30533500000001</v>
      </c>
      <c r="N77" s="36">
        <f t="shared" si="3"/>
        <v>604.52706599999999</v>
      </c>
      <c r="O77" s="140"/>
    </row>
    <row r="78" spans="2:15" ht="22.5" x14ac:dyDescent="0.2">
      <c r="B78" s="35" t="s">
        <v>838</v>
      </c>
      <c r="C78" s="8" t="s">
        <v>7</v>
      </c>
      <c r="D78" s="9" t="s">
        <v>530</v>
      </c>
      <c r="E78" s="10" t="s">
        <v>531</v>
      </c>
      <c r="F78" s="11" t="s">
        <v>13</v>
      </c>
      <c r="G78" s="462">
        <v>2</v>
      </c>
      <c r="H78" s="12">
        <v>74.23</v>
      </c>
      <c r="I78" s="113">
        <v>49.802469000000009</v>
      </c>
      <c r="J78" s="113">
        <v>41.953233999999995</v>
      </c>
      <c r="K78" s="114">
        <v>91.755703000000011</v>
      </c>
      <c r="L78" s="82">
        <v>99.604938000000018</v>
      </c>
      <c r="M78" s="82">
        <v>83.90646799999999</v>
      </c>
      <c r="N78" s="36">
        <f>G78*K78</f>
        <v>183.51140600000002</v>
      </c>
      <c r="O78" s="140"/>
    </row>
    <row r="79" spans="2:15" ht="12.75" x14ac:dyDescent="0.2">
      <c r="B79" s="37" t="s">
        <v>839</v>
      </c>
      <c r="C79" s="13"/>
      <c r="D79" s="13"/>
      <c r="E79" s="294" t="s">
        <v>62</v>
      </c>
      <c r="F79" s="15" t="s">
        <v>381</v>
      </c>
      <c r="G79" s="460"/>
      <c r="H79" s="12">
        <v>0</v>
      </c>
      <c r="I79" s="113">
        <v>0</v>
      </c>
      <c r="J79" s="113">
        <v>0</v>
      </c>
      <c r="K79" s="114">
        <v>0</v>
      </c>
      <c r="L79" s="82">
        <v>70212.783299295988</v>
      </c>
      <c r="M79" s="82">
        <v>15087.932125808</v>
      </c>
      <c r="N79" s="38">
        <f>SUM(N80:N88)</f>
        <v>85300.715425104005</v>
      </c>
      <c r="O79" s="140"/>
    </row>
    <row r="80" spans="2:15" ht="33.75" x14ac:dyDescent="0.2">
      <c r="B80" s="35" t="s">
        <v>840</v>
      </c>
      <c r="C80" s="8" t="s">
        <v>7</v>
      </c>
      <c r="D80" s="17" t="s">
        <v>305</v>
      </c>
      <c r="E80" s="10" t="s">
        <v>306</v>
      </c>
      <c r="F80" s="11" t="s">
        <v>36</v>
      </c>
      <c r="G80" s="462">
        <v>300</v>
      </c>
      <c r="H80" s="12">
        <v>10.29</v>
      </c>
      <c r="I80" s="113">
        <v>12.546414999999998</v>
      </c>
      <c r="J80" s="113">
        <v>0.17305400000000001</v>
      </c>
      <c r="K80" s="114">
        <v>12.719468999999998</v>
      </c>
      <c r="L80" s="82">
        <v>3763.9244999999992</v>
      </c>
      <c r="M80" s="82">
        <v>51.916200000000003</v>
      </c>
      <c r="N80" s="36">
        <f t="shared" ref="N80:N87" si="4">G80*K80</f>
        <v>3815.8406999999993</v>
      </c>
      <c r="O80" s="140"/>
    </row>
    <row r="81" spans="2:15" ht="33.75" x14ac:dyDescent="0.2">
      <c r="B81" s="35" t="s">
        <v>841</v>
      </c>
      <c r="C81" s="8" t="s">
        <v>7</v>
      </c>
      <c r="D81" s="9" t="s">
        <v>308</v>
      </c>
      <c r="E81" s="10" t="s">
        <v>307</v>
      </c>
      <c r="F81" s="11" t="s">
        <v>36</v>
      </c>
      <c r="G81" s="462">
        <v>25</v>
      </c>
      <c r="H81" s="12">
        <v>16.43</v>
      </c>
      <c r="I81" s="113">
        <v>19.963014999999999</v>
      </c>
      <c r="J81" s="113">
        <v>0.34610800000000003</v>
      </c>
      <c r="K81" s="114">
        <v>20.309123</v>
      </c>
      <c r="L81" s="82">
        <v>499.07537499999995</v>
      </c>
      <c r="M81" s="82">
        <v>8.6527000000000012</v>
      </c>
      <c r="N81" s="36">
        <f t="shared" si="4"/>
        <v>507.72807499999999</v>
      </c>
      <c r="O81" s="140"/>
    </row>
    <row r="82" spans="2:15" ht="22.5" x14ac:dyDescent="0.2">
      <c r="B82" s="35" t="s">
        <v>842</v>
      </c>
      <c r="C82" s="8" t="s">
        <v>12</v>
      </c>
      <c r="D82" s="9" t="s">
        <v>933</v>
      </c>
      <c r="E82" s="298" t="s">
        <v>928</v>
      </c>
      <c r="F82" s="11" t="s">
        <v>36</v>
      </c>
      <c r="G82" s="462">
        <v>80</v>
      </c>
      <c r="H82" s="12">
        <v>37.282382999999996</v>
      </c>
      <c r="I82" s="113">
        <v>42.528226928700001</v>
      </c>
      <c r="J82" s="113">
        <v>3.5565266975999998</v>
      </c>
      <c r="K82" s="114">
        <v>46.084753626299999</v>
      </c>
      <c r="L82" s="82">
        <v>3402.2581542960002</v>
      </c>
      <c r="M82" s="82">
        <v>284.52213580799997</v>
      </c>
      <c r="N82" s="36">
        <f t="shared" ref="N82:N84" si="5">G82*K82</f>
        <v>3686.780290104</v>
      </c>
      <c r="O82" s="140"/>
    </row>
    <row r="83" spans="2:15" ht="33.75" x14ac:dyDescent="0.2">
      <c r="B83" s="35" t="s">
        <v>843</v>
      </c>
      <c r="C83" s="8" t="s">
        <v>7</v>
      </c>
      <c r="D83" s="9" t="s">
        <v>935</v>
      </c>
      <c r="E83" s="298" t="s">
        <v>934</v>
      </c>
      <c r="F83" s="11" t="s">
        <v>36</v>
      </c>
      <c r="G83" s="462">
        <v>80</v>
      </c>
      <c r="H83" s="12">
        <v>77.319999999999993</v>
      </c>
      <c r="I83" s="113">
        <v>89.036282999999983</v>
      </c>
      <c r="J83" s="113">
        <v>6.5389689999999998</v>
      </c>
      <c r="K83" s="114">
        <v>95.575251999999978</v>
      </c>
      <c r="L83" s="82">
        <v>7122.9026399999984</v>
      </c>
      <c r="M83" s="82">
        <v>523.11752000000001</v>
      </c>
      <c r="N83" s="36">
        <f t="shared" si="5"/>
        <v>7646.0201599999982</v>
      </c>
      <c r="O83" s="140"/>
    </row>
    <row r="84" spans="2:15" ht="33.75" x14ac:dyDescent="0.2">
      <c r="B84" s="35" t="s">
        <v>844</v>
      </c>
      <c r="C84" s="8" t="s">
        <v>7</v>
      </c>
      <c r="D84" s="18" t="s">
        <v>927</v>
      </c>
      <c r="E84" s="298" t="s">
        <v>926</v>
      </c>
      <c r="F84" s="11" t="s">
        <v>36</v>
      </c>
      <c r="G84" s="462">
        <v>160</v>
      </c>
      <c r="H84" s="12">
        <v>99.94</v>
      </c>
      <c r="I84" s="113">
        <v>116.99686499999999</v>
      </c>
      <c r="J84" s="113">
        <v>6.5389689999999998</v>
      </c>
      <c r="K84" s="114">
        <v>123.53583399999998</v>
      </c>
      <c r="L84" s="82">
        <v>18719.498399999997</v>
      </c>
      <c r="M84" s="82">
        <v>1046.23504</v>
      </c>
      <c r="N84" s="36">
        <f t="shared" si="5"/>
        <v>19765.733439999996</v>
      </c>
      <c r="O84" s="140"/>
    </row>
    <row r="85" spans="2:15" ht="33.75" x14ac:dyDescent="0.2">
      <c r="B85" s="35" t="s">
        <v>845</v>
      </c>
      <c r="C85" s="8" t="s">
        <v>7</v>
      </c>
      <c r="D85" s="299" t="s">
        <v>63</v>
      </c>
      <c r="E85" s="300" t="s">
        <v>64</v>
      </c>
      <c r="F85" s="11" t="s">
        <v>36</v>
      </c>
      <c r="G85" s="462">
        <v>50</v>
      </c>
      <c r="H85" s="12">
        <v>55.88</v>
      </c>
      <c r="I85" s="113">
        <v>62.534299000000004</v>
      </c>
      <c r="J85" s="113">
        <v>6.5389689999999998</v>
      </c>
      <c r="K85" s="114">
        <v>69.073267999999999</v>
      </c>
      <c r="L85" s="82">
        <v>3126.71495</v>
      </c>
      <c r="M85" s="82">
        <v>326.94844999999998</v>
      </c>
      <c r="N85" s="36">
        <f t="shared" si="4"/>
        <v>3453.6633999999999</v>
      </c>
      <c r="O85" s="140"/>
    </row>
    <row r="86" spans="2:15" ht="22.5" x14ac:dyDescent="0.2">
      <c r="B86" s="35" t="s">
        <v>846</v>
      </c>
      <c r="C86" s="8" t="s">
        <v>7</v>
      </c>
      <c r="D86" s="9" t="s">
        <v>67</v>
      </c>
      <c r="E86" s="10" t="s">
        <v>68</v>
      </c>
      <c r="F86" s="11" t="s">
        <v>36</v>
      </c>
      <c r="G86" s="462">
        <v>7000</v>
      </c>
      <c r="H86" s="12">
        <v>4.41</v>
      </c>
      <c r="I86" s="113">
        <v>3.9060760000000001</v>
      </c>
      <c r="J86" s="113">
        <v>1.5451250000000001</v>
      </c>
      <c r="K86" s="114">
        <v>5.4512010000000002</v>
      </c>
      <c r="L86" s="82">
        <v>27342.531999999999</v>
      </c>
      <c r="M86" s="82">
        <v>10815.875</v>
      </c>
      <c r="N86" s="36">
        <f t="shared" si="4"/>
        <v>38158.406999999999</v>
      </c>
      <c r="O86" s="140"/>
    </row>
    <row r="87" spans="2:15" ht="22.5" x14ac:dyDescent="0.2">
      <c r="B87" s="35" t="s">
        <v>847</v>
      </c>
      <c r="C87" s="8" t="s">
        <v>7</v>
      </c>
      <c r="D87" s="9" t="s">
        <v>69</v>
      </c>
      <c r="E87" s="10" t="s">
        <v>70</v>
      </c>
      <c r="F87" s="11" t="s">
        <v>36</v>
      </c>
      <c r="G87" s="462">
        <v>900</v>
      </c>
      <c r="H87" s="12">
        <v>6.82</v>
      </c>
      <c r="I87" s="113">
        <v>6.3535540000000008</v>
      </c>
      <c r="J87" s="113">
        <v>2.076648</v>
      </c>
      <c r="K87" s="114">
        <v>8.4302020000000013</v>
      </c>
      <c r="L87" s="82">
        <v>5718.1986000000006</v>
      </c>
      <c r="M87" s="82">
        <v>1868.9832000000001</v>
      </c>
      <c r="N87" s="36">
        <f t="shared" si="4"/>
        <v>7587.1818000000012</v>
      </c>
      <c r="O87" s="140"/>
    </row>
    <row r="88" spans="2:15" ht="22.5" x14ac:dyDescent="0.2">
      <c r="B88" s="35" t="s">
        <v>925</v>
      </c>
      <c r="C88" s="8" t="s">
        <v>7</v>
      </c>
      <c r="D88" s="9" t="s">
        <v>71</v>
      </c>
      <c r="E88" s="10" t="s">
        <v>72</v>
      </c>
      <c r="F88" s="11" t="s">
        <v>36</v>
      </c>
      <c r="G88" s="462">
        <v>140</v>
      </c>
      <c r="H88" s="12">
        <v>9.16</v>
      </c>
      <c r="I88" s="113">
        <v>8.6279780000000006</v>
      </c>
      <c r="J88" s="113">
        <v>2.6946980000000003</v>
      </c>
      <c r="K88" s="114">
        <v>11.322676000000001</v>
      </c>
      <c r="L88" s="82">
        <v>517.67867999999999</v>
      </c>
      <c r="M88" s="82">
        <v>161.68188000000001</v>
      </c>
      <c r="N88" s="36">
        <v>679.36056000000008</v>
      </c>
      <c r="O88" s="140"/>
    </row>
    <row r="89" spans="2:15" ht="12.75" x14ac:dyDescent="0.2">
      <c r="B89" s="74" t="s">
        <v>848</v>
      </c>
      <c r="C89" s="63"/>
      <c r="D89" s="64"/>
      <c r="E89" s="295" t="s">
        <v>73</v>
      </c>
      <c r="F89" s="66"/>
      <c r="G89" s="458"/>
      <c r="H89" s="67">
        <v>0</v>
      </c>
      <c r="I89" s="109">
        <v>0</v>
      </c>
      <c r="J89" s="109">
        <v>0</v>
      </c>
      <c r="K89" s="119">
        <v>0</v>
      </c>
      <c r="L89" s="106">
        <v>49097.756922700297</v>
      </c>
      <c r="M89" s="106">
        <v>15563.083408302398</v>
      </c>
      <c r="N89" s="105">
        <f>N90+N97+N103+N108+N111+N122</f>
        <v>64660.840331002699</v>
      </c>
      <c r="O89" s="140"/>
    </row>
    <row r="90" spans="2:15" ht="12.75" x14ac:dyDescent="0.2">
      <c r="B90" s="39" t="s">
        <v>849</v>
      </c>
      <c r="C90" s="58"/>
      <c r="D90" s="58"/>
      <c r="E90" s="296" t="s">
        <v>74</v>
      </c>
      <c r="F90" s="60" t="s">
        <v>381</v>
      </c>
      <c r="G90" s="459"/>
      <c r="H90" s="99">
        <v>0</v>
      </c>
      <c r="I90" s="120">
        <v>0</v>
      </c>
      <c r="J90" s="120">
        <v>0</v>
      </c>
      <c r="K90" s="121">
        <v>0</v>
      </c>
      <c r="L90" s="100">
        <v>17741.245024381697</v>
      </c>
      <c r="M90" s="100">
        <v>4885.1726343856008</v>
      </c>
      <c r="N90" s="62">
        <f>SUM(N91:N96)</f>
        <v>22626.417658767299</v>
      </c>
      <c r="O90" s="140"/>
    </row>
    <row r="91" spans="2:15" ht="12.75" x14ac:dyDescent="0.2">
      <c r="B91" s="39" t="s">
        <v>936</v>
      </c>
      <c r="C91" s="8" t="s">
        <v>35</v>
      </c>
      <c r="D91" s="9" t="s">
        <v>535</v>
      </c>
      <c r="E91" s="10" t="s">
        <v>534</v>
      </c>
      <c r="F91" s="11" t="s">
        <v>13</v>
      </c>
      <c r="G91" s="462">
        <v>1</v>
      </c>
      <c r="H91" s="12">
        <v>1540.75</v>
      </c>
      <c r="I91" s="113">
        <v>1836.7457120000001</v>
      </c>
      <c r="J91" s="113">
        <v>67.775362999999999</v>
      </c>
      <c r="K91" s="114">
        <v>1904.5210750000001</v>
      </c>
      <c r="L91" s="82">
        <v>1836.7457120000001</v>
      </c>
      <c r="M91" s="82">
        <v>67.775362999999999</v>
      </c>
      <c r="N91" s="36">
        <f t="shared" ref="N91:N96" si="6">G91*K91</f>
        <v>1904.5210750000001</v>
      </c>
      <c r="O91" s="140"/>
    </row>
    <row r="92" spans="2:15" ht="23.25" customHeight="1" x14ac:dyDescent="0.2">
      <c r="B92" s="39" t="s">
        <v>850</v>
      </c>
      <c r="C92" s="20" t="s">
        <v>7</v>
      </c>
      <c r="D92" s="18" t="s">
        <v>168</v>
      </c>
      <c r="E92" s="302" t="s">
        <v>169</v>
      </c>
      <c r="F92" s="11" t="s">
        <v>13</v>
      </c>
      <c r="G92" s="463">
        <v>4</v>
      </c>
      <c r="H92" s="12">
        <v>1259.3399999999999</v>
      </c>
      <c r="I92" s="113">
        <v>1225.1357929999999</v>
      </c>
      <c r="J92" s="113">
        <v>331.534381</v>
      </c>
      <c r="K92" s="114">
        <v>1556.6701739999999</v>
      </c>
      <c r="L92" s="82">
        <v>4900.5431719999997</v>
      </c>
      <c r="M92" s="82">
        <v>1326.137524</v>
      </c>
      <c r="N92" s="36">
        <f t="shared" si="6"/>
        <v>6226.6806959999994</v>
      </c>
      <c r="O92" s="140"/>
    </row>
    <row r="93" spans="2:15" ht="12.75" x14ac:dyDescent="0.2">
      <c r="B93" s="39" t="s">
        <v>851</v>
      </c>
      <c r="C93" s="8" t="s">
        <v>12</v>
      </c>
      <c r="D93" s="9" t="s">
        <v>775</v>
      </c>
      <c r="E93" s="10" t="s">
        <v>4</v>
      </c>
      <c r="F93" s="11" t="s">
        <v>13</v>
      </c>
      <c r="G93" s="463">
        <v>55</v>
      </c>
      <c r="H93" s="12">
        <v>82.889739999999989</v>
      </c>
      <c r="I93" s="113">
        <v>50.107118205999996</v>
      </c>
      <c r="J93" s="113">
        <v>52.352889407999996</v>
      </c>
      <c r="K93" s="114">
        <v>102.46000761399999</v>
      </c>
      <c r="L93" s="82">
        <v>2755.8915013299998</v>
      </c>
      <c r="M93" s="82">
        <v>2879.4089174399996</v>
      </c>
      <c r="N93" s="36">
        <f t="shared" si="6"/>
        <v>5635.3004187699999</v>
      </c>
      <c r="O93" s="140"/>
    </row>
    <row r="94" spans="2:15" ht="12.75" x14ac:dyDescent="0.2">
      <c r="B94" s="39" t="s">
        <v>852</v>
      </c>
      <c r="C94" s="8" t="s">
        <v>35</v>
      </c>
      <c r="D94" s="9" t="s">
        <v>193</v>
      </c>
      <c r="E94" s="10" t="s">
        <v>192</v>
      </c>
      <c r="F94" s="11" t="s">
        <v>13</v>
      </c>
      <c r="G94" s="463">
        <v>4</v>
      </c>
      <c r="H94" s="12">
        <v>35.340000000000003</v>
      </c>
      <c r="I94" s="113">
        <v>39.555199999999999</v>
      </c>
      <c r="J94" s="113">
        <v>4.1285739999999995</v>
      </c>
      <c r="K94" s="114">
        <v>43.683774</v>
      </c>
      <c r="L94" s="82">
        <v>158.2208</v>
      </c>
      <c r="M94" s="82">
        <v>16.514295999999998</v>
      </c>
      <c r="N94" s="36">
        <f t="shared" si="6"/>
        <v>174.735096</v>
      </c>
      <c r="O94" s="140"/>
    </row>
    <row r="95" spans="2:15" ht="12.75" x14ac:dyDescent="0.2">
      <c r="B95" s="39" t="s">
        <v>853</v>
      </c>
      <c r="C95" s="8" t="s">
        <v>35</v>
      </c>
      <c r="D95" s="9" t="s">
        <v>321</v>
      </c>
      <c r="E95" s="10" t="s">
        <v>322</v>
      </c>
      <c r="F95" s="11" t="s">
        <v>13</v>
      </c>
      <c r="G95" s="463">
        <v>3</v>
      </c>
      <c r="H95" s="12">
        <v>1690.13</v>
      </c>
      <c r="I95" s="113">
        <v>1996.190251</v>
      </c>
      <c r="J95" s="113">
        <v>92.979442000000006</v>
      </c>
      <c r="K95" s="114">
        <v>2089.1696929999998</v>
      </c>
      <c r="L95" s="82">
        <v>5988.570753</v>
      </c>
      <c r="M95" s="82">
        <v>278.93832600000002</v>
      </c>
      <c r="N95" s="36">
        <f t="shared" si="6"/>
        <v>6267.5090789999995</v>
      </c>
      <c r="O95" s="140"/>
    </row>
    <row r="96" spans="2:15" ht="12.75" x14ac:dyDescent="0.2">
      <c r="B96" s="39" t="s">
        <v>854</v>
      </c>
      <c r="C96" s="8" t="s">
        <v>12</v>
      </c>
      <c r="D96" s="9" t="s">
        <v>776</v>
      </c>
      <c r="E96" s="10" t="s">
        <v>544</v>
      </c>
      <c r="F96" s="11" t="s">
        <v>13</v>
      </c>
      <c r="G96" s="463">
        <v>1</v>
      </c>
      <c r="H96" s="12">
        <v>1955.886493</v>
      </c>
      <c r="I96" s="113">
        <v>2101.2730860516999</v>
      </c>
      <c r="J96" s="113">
        <v>316.39820794560001</v>
      </c>
      <c r="K96" s="114">
        <v>2417.6712939972999</v>
      </c>
      <c r="L96" s="82">
        <v>2101.2730860516999</v>
      </c>
      <c r="M96" s="82">
        <v>316.39820794560001</v>
      </c>
      <c r="N96" s="36">
        <f t="shared" si="6"/>
        <v>2417.6712939972999</v>
      </c>
      <c r="O96" s="140"/>
    </row>
    <row r="97" spans="2:15" ht="12.75" x14ac:dyDescent="0.2">
      <c r="B97" s="39" t="s">
        <v>855</v>
      </c>
      <c r="C97" s="13"/>
      <c r="D97" s="13"/>
      <c r="E97" s="294" t="s">
        <v>44</v>
      </c>
      <c r="F97" s="15" t="s">
        <v>381</v>
      </c>
      <c r="G97" s="460"/>
      <c r="H97" s="12">
        <v>0</v>
      </c>
      <c r="I97" s="113">
        <v>0</v>
      </c>
      <c r="J97" s="113">
        <v>0</v>
      </c>
      <c r="K97" s="114">
        <v>0</v>
      </c>
      <c r="L97" s="82">
        <v>5231.0962626540013</v>
      </c>
      <c r="M97" s="82">
        <v>4780.3391713839992</v>
      </c>
      <c r="N97" s="38">
        <f>SUM(N98:N102)</f>
        <v>10011.435434038</v>
      </c>
      <c r="O97" s="140"/>
    </row>
    <row r="98" spans="2:15" ht="22.5" x14ac:dyDescent="0.2">
      <c r="B98" s="39" t="s">
        <v>856</v>
      </c>
      <c r="C98" s="8" t="s">
        <v>12</v>
      </c>
      <c r="D98" s="9" t="s">
        <v>761</v>
      </c>
      <c r="E98" s="10" t="s">
        <v>46</v>
      </c>
      <c r="F98" s="11" t="s">
        <v>36</v>
      </c>
      <c r="G98" s="462">
        <v>9</v>
      </c>
      <c r="H98" s="12">
        <v>29.823999999999998</v>
      </c>
      <c r="I98" s="113">
        <v>21.248558999999997</v>
      </c>
      <c r="J98" s="113">
        <v>15.6168874</v>
      </c>
      <c r="K98" s="114">
        <v>36.865446399999996</v>
      </c>
      <c r="L98" s="82">
        <v>191.23703099999997</v>
      </c>
      <c r="M98" s="82">
        <v>140.55198659999999</v>
      </c>
      <c r="N98" s="36">
        <f>G98*K98</f>
        <v>331.78901759999997</v>
      </c>
      <c r="O98" s="140"/>
    </row>
    <row r="99" spans="2:15" ht="33.75" x14ac:dyDescent="0.2">
      <c r="B99" s="39" t="s">
        <v>857</v>
      </c>
      <c r="C99" s="8" t="s">
        <v>12</v>
      </c>
      <c r="D99" s="9" t="s">
        <v>762</v>
      </c>
      <c r="E99" s="10" t="s">
        <v>47</v>
      </c>
      <c r="F99" s="11" t="s">
        <v>36</v>
      </c>
      <c r="G99" s="462">
        <v>9</v>
      </c>
      <c r="H99" s="12">
        <v>47.530619999999999</v>
      </c>
      <c r="I99" s="113">
        <v>43.484094405999997</v>
      </c>
      <c r="J99" s="113">
        <v>15.268504976000003</v>
      </c>
      <c r="K99" s="114">
        <v>58.752599382</v>
      </c>
      <c r="L99" s="82">
        <v>391.35684965399997</v>
      </c>
      <c r="M99" s="82">
        <v>137.41654478400002</v>
      </c>
      <c r="N99" s="36">
        <f>G99*K99</f>
        <v>528.77339443799997</v>
      </c>
      <c r="O99" s="140"/>
    </row>
    <row r="100" spans="2:15" ht="22.5" x14ac:dyDescent="0.2">
      <c r="B100" s="39" t="s">
        <v>858</v>
      </c>
      <c r="C100" s="8" t="s">
        <v>12</v>
      </c>
      <c r="D100" s="9" t="s">
        <v>764</v>
      </c>
      <c r="E100" s="10" t="s">
        <v>49</v>
      </c>
      <c r="F100" s="11" t="s">
        <v>36</v>
      </c>
      <c r="G100" s="462">
        <v>270</v>
      </c>
      <c r="H100" s="12">
        <v>25.172000000000001</v>
      </c>
      <c r="I100" s="113">
        <v>16.274492600000002</v>
      </c>
      <c r="J100" s="113">
        <v>14.840616600000001</v>
      </c>
      <c r="K100" s="114">
        <v>31.115109200000003</v>
      </c>
      <c r="L100" s="82">
        <v>4394.113002000001</v>
      </c>
      <c r="M100" s="82">
        <v>4006.9664820000003</v>
      </c>
      <c r="N100" s="36">
        <f>G100*K100</f>
        <v>8401.0794839999999</v>
      </c>
      <c r="O100" s="140"/>
    </row>
    <row r="101" spans="2:15" ht="33.75" customHeight="1" x14ac:dyDescent="0.2">
      <c r="B101" s="39" t="s">
        <v>859</v>
      </c>
      <c r="C101" s="8" t="s">
        <v>7</v>
      </c>
      <c r="D101" s="9" t="s">
        <v>134</v>
      </c>
      <c r="E101" s="19" t="s">
        <v>133</v>
      </c>
      <c r="F101" s="11" t="s">
        <v>13</v>
      </c>
      <c r="G101" s="462">
        <v>3</v>
      </c>
      <c r="H101" s="12">
        <v>22.62</v>
      </c>
      <c r="I101" s="113">
        <v>10.383240000000001</v>
      </c>
      <c r="J101" s="113">
        <v>17.577342000000002</v>
      </c>
      <c r="K101" s="114">
        <v>27.960582000000002</v>
      </c>
      <c r="L101" s="82">
        <v>31.149720000000002</v>
      </c>
      <c r="M101" s="82">
        <v>52.732026000000005</v>
      </c>
      <c r="N101" s="36">
        <f>G101*K101</f>
        <v>83.881746000000007</v>
      </c>
      <c r="O101" s="140"/>
    </row>
    <row r="102" spans="2:15" ht="35.25" customHeight="1" x14ac:dyDescent="0.2">
      <c r="B102" s="39" t="s">
        <v>860</v>
      </c>
      <c r="C102" s="8" t="s">
        <v>7</v>
      </c>
      <c r="D102" s="9" t="s">
        <v>132</v>
      </c>
      <c r="E102" s="19" t="s">
        <v>131</v>
      </c>
      <c r="F102" s="11" t="s">
        <v>13</v>
      </c>
      <c r="G102" s="462">
        <v>28</v>
      </c>
      <c r="H102" s="12">
        <v>19.239999999999998</v>
      </c>
      <c r="I102" s="113">
        <v>7.9728450000000004</v>
      </c>
      <c r="J102" s="113">
        <v>15.809718999999999</v>
      </c>
      <c r="K102" s="114">
        <v>23.782564000000001</v>
      </c>
      <c r="L102" s="82">
        <v>223.23966000000001</v>
      </c>
      <c r="M102" s="82">
        <v>442.67213199999998</v>
      </c>
      <c r="N102" s="36">
        <f>G102*K102</f>
        <v>665.91179199999999</v>
      </c>
      <c r="O102" s="140"/>
    </row>
    <row r="103" spans="2:15" ht="12.75" x14ac:dyDescent="0.2">
      <c r="B103" s="39" t="s">
        <v>861</v>
      </c>
      <c r="C103" s="13"/>
      <c r="D103" s="13"/>
      <c r="E103" s="294" t="s">
        <v>56</v>
      </c>
      <c r="F103" s="15" t="s">
        <v>381</v>
      </c>
      <c r="G103" s="460"/>
      <c r="H103" s="12">
        <v>0</v>
      </c>
      <c r="I103" s="113">
        <v>0</v>
      </c>
      <c r="J103" s="113">
        <v>0</v>
      </c>
      <c r="K103" s="114">
        <v>0</v>
      </c>
      <c r="L103" s="82">
        <v>2900.6775012600001</v>
      </c>
      <c r="M103" s="82">
        <v>2088.6119646800003</v>
      </c>
      <c r="N103" s="38">
        <f>SUM(N104:N107)</f>
        <v>4989.2894659399999</v>
      </c>
      <c r="O103" s="140"/>
    </row>
    <row r="104" spans="2:15" ht="12.75" x14ac:dyDescent="0.2">
      <c r="B104" s="39" t="s">
        <v>862</v>
      </c>
      <c r="C104" s="8" t="s">
        <v>12</v>
      </c>
      <c r="D104" s="9" t="s">
        <v>765</v>
      </c>
      <c r="E104" s="10" t="s">
        <v>318</v>
      </c>
      <c r="F104" s="11" t="s">
        <v>13</v>
      </c>
      <c r="G104" s="462">
        <v>5</v>
      </c>
      <c r="H104" s="12">
        <v>61.18</v>
      </c>
      <c r="I104" s="113">
        <v>42.422952000000002</v>
      </c>
      <c r="J104" s="113">
        <v>33.201645999999997</v>
      </c>
      <c r="K104" s="114">
        <v>75.624597999999992</v>
      </c>
      <c r="L104" s="82">
        <v>212.11476000000002</v>
      </c>
      <c r="M104" s="82">
        <v>166.00822999999997</v>
      </c>
      <c r="N104" s="36">
        <f>G104*K104</f>
        <v>378.12298999999996</v>
      </c>
      <c r="O104" s="140"/>
    </row>
    <row r="105" spans="2:15" ht="12.75" x14ac:dyDescent="0.2">
      <c r="B105" s="39" t="s">
        <v>863</v>
      </c>
      <c r="C105" s="8" t="s">
        <v>12</v>
      </c>
      <c r="D105" s="9" t="s">
        <v>766</v>
      </c>
      <c r="E105" s="10" t="s">
        <v>57</v>
      </c>
      <c r="F105" s="11" t="s">
        <v>13</v>
      </c>
      <c r="G105" s="462">
        <v>43</v>
      </c>
      <c r="H105" s="12">
        <v>39.950000000000003</v>
      </c>
      <c r="I105" s="113">
        <v>25.463660000000001</v>
      </c>
      <c r="J105" s="113">
        <v>23.918535000000002</v>
      </c>
      <c r="K105" s="114">
        <v>49.382195000000003</v>
      </c>
      <c r="L105" s="82">
        <v>1094.9373800000001</v>
      </c>
      <c r="M105" s="82">
        <v>1028.4970050000002</v>
      </c>
      <c r="N105" s="36">
        <f>G105*K105</f>
        <v>2123.434385</v>
      </c>
      <c r="O105" s="140"/>
    </row>
    <row r="106" spans="2:15" ht="26.25" customHeight="1" x14ac:dyDescent="0.2">
      <c r="B106" s="39" t="s">
        <v>864</v>
      </c>
      <c r="C106" s="8" t="s">
        <v>12</v>
      </c>
      <c r="D106" s="9" t="s">
        <v>767</v>
      </c>
      <c r="E106" s="10" t="s">
        <v>264</v>
      </c>
      <c r="F106" s="11" t="s">
        <v>13</v>
      </c>
      <c r="G106" s="462">
        <v>30</v>
      </c>
      <c r="H106" s="12">
        <v>45.84</v>
      </c>
      <c r="I106" s="113">
        <v>32.744289000000002</v>
      </c>
      <c r="J106" s="113">
        <v>23.918535000000002</v>
      </c>
      <c r="K106" s="114">
        <v>56.662824000000001</v>
      </c>
      <c r="L106" s="82">
        <v>982.3286700000001</v>
      </c>
      <c r="M106" s="82">
        <v>717.55605000000003</v>
      </c>
      <c r="N106" s="36">
        <f>G106*K106</f>
        <v>1699.88472</v>
      </c>
      <c r="O106" s="140"/>
    </row>
    <row r="107" spans="2:15" ht="22.5" x14ac:dyDescent="0.2">
      <c r="B107" s="39" t="s">
        <v>865</v>
      </c>
      <c r="C107" s="8" t="s">
        <v>12</v>
      </c>
      <c r="D107" s="9" t="s">
        <v>768</v>
      </c>
      <c r="E107" s="10" t="s">
        <v>58</v>
      </c>
      <c r="F107" s="11" t="s">
        <v>13</v>
      </c>
      <c r="G107" s="462">
        <v>10</v>
      </c>
      <c r="H107" s="12">
        <v>63.736539999999998</v>
      </c>
      <c r="I107" s="113">
        <v>61.129669125999996</v>
      </c>
      <c r="J107" s="113">
        <v>17.655067967999997</v>
      </c>
      <c r="K107" s="114">
        <v>78.784737093999993</v>
      </c>
      <c r="L107" s="82">
        <v>611.29669125999999</v>
      </c>
      <c r="M107" s="82">
        <v>176.55067967999997</v>
      </c>
      <c r="N107" s="36">
        <f>G107*K107</f>
        <v>787.84737093999991</v>
      </c>
      <c r="O107" s="140"/>
    </row>
    <row r="108" spans="2:15" ht="12.75" x14ac:dyDescent="0.2">
      <c r="B108" s="39" t="s">
        <v>866</v>
      </c>
      <c r="C108" s="13"/>
      <c r="D108" s="13"/>
      <c r="E108" s="294" t="s">
        <v>59</v>
      </c>
      <c r="F108" s="15" t="s">
        <v>381</v>
      </c>
      <c r="G108" s="460"/>
      <c r="H108" s="12">
        <v>0</v>
      </c>
      <c r="I108" s="113">
        <v>0</v>
      </c>
      <c r="J108" s="113">
        <v>0</v>
      </c>
      <c r="K108" s="114">
        <v>0</v>
      </c>
      <c r="L108" s="82">
        <v>2998.8911914045998</v>
      </c>
      <c r="M108" s="82">
        <v>452.42897585280002</v>
      </c>
      <c r="N108" s="38">
        <f>SUM(N109:N110)</f>
        <v>3451.3201672574</v>
      </c>
      <c r="O108" s="140"/>
    </row>
    <row r="109" spans="2:15" ht="24" customHeight="1" x14ac:dyDescent="0.2">
      <c r="B109" s="39" t="s">
        <v>867</v>
      </c>
      <c r="C109" s="8" t="s">
        <v>12</v>
      </c>
      <c r="D109" s="9" t="s">
        <v>777</v>
      </c>
      <c r="E109" s="10" t="s">
        <v>165</v>
      </c>
      <c r="F109" s="11" t="s">
        <v>13</v>
      </c>
      <c r="G109" s="462">
        <v>31</v>
      </c>
      <c r="H109" s="12">
        <v>54.168937999999997</v>
      </c>
      <c r="I109" s="113">
        <v>56.436620172199994</v>
      </c>
      <c r="J109" s="113">
        <v>10.5216040896</v>
      </c>
      <c r="K109" s="114">
        <v>66.958224261799998</v>
      </c>
      <c r="L109" s="82">
        <v>1749.5352253381998</v>
      </c>
      <c r="M109" s="82">
        <v>326.16972677760003</v>
      </c>
      <c r="N109" s="36">
        <f>G109*K109</f>
        <v>2075.7049521158001</v>
      </c>
      <c r="O109" s="140"/>
    </row>
    <row r="110" spans="2:15" ht="23.25" customHeight="1" x14ac:dyDescent="0.2">
      <c r="B110" s="39" t="s">
        <v>868</v>
      </c>
      <c r="C110" s="8" t="s">
        <v>12</v>
      </c>
      <c r="D110" s="9" t="s">
        <v>778</v>
      </c>
      <c r="E110" s="10" t="s">
        <v>166</v>
      </c>
      <c r="F110" s="11" t="s">
        <v>13</v>
      </c>
      <c r="G110" s="462">
        <v>12</v>
      </c>
      <c r="H110" s="12">
        <v>92.738938000000005</v>
      </c>
      <c r="I110" s="113">
        <v>104.1129971722</v>
      </c>
      <c r="J110" s="113">
        <v>10.5216040896</v>
      </c>
      <c r="K110" s="114">
        <v>114.6346012618</v>
      </c>
      <c r="L110" s="82">
        <v>1249.3559660664</v>
      </c>
      <c r="M110" s="82">
        <v>126.2592490752</v>
      </c>
      <c r="N110" s="36">
        <f>G110*K110</f>
        <v>1375.6152151415999</v>
      </c>
      <c r="O110" s="140"/>
    </row>
    <row r="111" spans="2:15" ht="12.75" x14ac:dyDescent="0.2">
      <c r="B111" s="39" t="s">
        <v>869</v>
      </c>
      <c r="C111" s="13"/>
      <c r="D111" s="13"/>
      <c r="E111" s="294" t="s">
        <v>246</v>
      </c>
      <c r="F111" s="15"/>
      <c r="G111" s="460"/>
      <c r="H111" s="12">
        <v>0</v>
      </c>
      <c r="I111" s="113">
        <v>0</v>
      </c>
      <c r="J111" s="113">
        <v>0</v>
      </c>
      <c r="K111" s="114">
        <v>0</v>
      </c>
      <c r="L111" s="82">
        <v>3760.9949429999997</v>
      </c>
      <c r="M111" s="82">
        <v>3022.7836620000003</v>
      </c>
      <c r="N111" s="38">
        <f>SUM(N112:N121)</f>
        <v>6783.7786049999995</v>
      </c>
      <c r="O111" s="140"/>
    </row>
    <row r="112" spans="2:15" ht="12.75" x14ac:dyDescent="0.2">
      <c r="B112" s="39" t="s">
        <v>870</v>
      </c>
      <c r="C112" s="8" t="s">
        <v>12</v>
      </c>
      <c r="D112" s="9" t="s">
        <v>779</v>
      </c>
      <c r="E112" s="10" t="s">
        <v>549</v>
      </c>
      <c r="F112" s="11" t="s">
        <v>36</v>
      </c>
      <c r="G112" s="462">
        <v>12</v>
      </c>
      <c r="H112" s="12">
        <v>27.201666666666668</v>
      </c>
      <c r="I112" s="113">
        <v>22.363109166666668</v>
      </c>
      <c r="J112" s="113">
        <v>11.260871</v>
      </c>
      <c r="K112" s="114">
        <v>33.623980166666669</v>
      </c>
      <c r="L112" s="82">
        <v>268.35730999999998</v>
      </c>
      <c r="M112" s="82">
        <v>135.13045199999999</v>
      </c>
      <c r="N112" s="36">
        <f t="shared" ref="N112:N121" si="7">G112*K112</f>
        <v>403.48776200000003</v>
      </c>
      <c r="O112" s="140"/>
    </row>
    <row r="113" spans="2:15" ht="12.75" x14ac:dyDescent="0.2">
      <c r="B113" s="39" t="s">
        <v>871</v>
      </c>
      <c r="C113" s="8" t="s">
        <v>35</v>
      </c>
      <c r="D113" s="9" t="s">
        <v>184</v>
      </c>
      <c r="E113" s="10" t="s">
        <v>550</v>
      </c>
      <c r="F113" s="11" t="s">
        <v>36</v>
      </c>
      <c r="G113" s="462">
        <v>30</v>
      </c>
      <c r="H113" s="12">
        <v>16.07</v>
      </c>
      <c r="I113" s="113">
        <v>8.6032560000000018</v>
      </c>
      <c r="J113" s="113">
        <v>11.260871</v>
      </c>
      <c r="K113" s="114">
        <v>19.864127000000003</v>
      </c>
      <c r="L113" s="82">
        <v>258.09768000000008</v>
      </c>
      <c r="M113" s="82">
        <v>337.82612999999998</v>
      </c>
      <c r="N113" s="36">
        <f t="shared" si="7"/>
        <v>595.92381000000012</v>
      </c>
      <c r="O113" s="140"/>
    </row>
    <row r="114" spans="2:15" ht="12.75" x14ac:dyDescent="0.2">
      <c r="B114" s="39" t="s">
        <v>872</v>
      </c>
      <c r="C114" s="8" t="s">
        <v>35</v>
      </c>
      <c r="D114" s="9" t="s">
        <v>552</v>
      </c>
      <c r="E114" s="10" t="s">
        <v>553</v>
      </c>
      <c r="F114" s="11" t="s">
        <v>36</v>
      </c>
      <c r="G114" s="462">
        <v>60</v>
      </c>
      <c r="H114" s="12">
        <v>34.28</v>
      </c>
      <c r="I114" s="113">
        <v>31.112637000000003</v>
      </c>
      <c r="J114" s="113">
        <v>11.260871000000002</v>
      </c>
      <c r="K114" s="114">
        <v>42.373508000000001</v>
      </c>
      <c r="L114" s="82">
        <v>1866.7582200000002</v>
      </c>
      <c r="M114" s="82">
        <v>675.65226000000007</v>
      </c>
      <c r="N114" s="36">
        <f>G114*K114</f>
        <v>2542.41048</v>
      </c>
      <c r="O114" s="140"/>
    </row>
    <row r="115" spans="2:15" ht="12.75" x14ac:dyDescent="0.2">
      <c r="B115" s="39" t="s">
        <v>873</v>
      </c>
      <c r="C115" s="8" t="s">
        <v>35</v>
      </c>
      <c r="D115" s="9" t="s">
        <v>338</v>
      </c>
      <c r="E115" s="10" t="s">
        <v>673</v>
      </c>
      <c r="F115" s="11" t="s">
        <v>13</v>
      </c>
      <c r="G115" s="462">
        <v>90</v>
      </c>
      <c r="H115" s="12">
        <v>14.67</v>
      </c>
      <c r="I115" s="113">
        <v>4.6106529999999983</v>
      </c>
      <c r="J115" s="113">
        <v>13.522934000000001</v>
      </c>
      <c r="K115" s="114">
        <v>18.133586999999999</v>
      </c>
      <c r="L115" s="82">
        <v>414.95876999999984</v>
      </c>
      <c r="M115" s="82">
        <v>1217.0640600000002</v>
      </c>
      <c r="N115" s="36">
        <f t="shared" si="7"/>
        <v>1632.0228299999999</v>
      </c>
      <c r="O115" s="140"/>
    </row>
    <row r="116" spans="2:15" ht="12.75" x14ac:dyDescent="0.2">
      <c r="B116" s="39" t="s">
        <v>874</v>
      </c>
      <c r="C116" s="8" t="s">
        <v>35</v>
      </c>
      <c r="D116" s="9" t="s">
        <v>333</v>
      </c>
      <c r="E116" s="10" t="s">
        <v>748</v>
      </c>
      <c r="F116" s="11" t="s">
        <v>13</v>
      </c>
      <c r="G116" s="462">
        <v>3</v>
      </c>
      <c r="H116" s="12">
        <v>18.05</v>
      </c>
      <c r="I116" s="113">
        <v>5.5624500000000001</v>
      </c>
      <c r="J116" s="113">
        <v>16.749155000000002</v>
      </c>
      <c r="K116" s="114">
        <v>22.311605</v>
      </c>
      <c r="L116" s="82">
        <v>16.687350000000002</v>
      </c>
      <c r="M116" s="82">
        <v>50.247465000000005</v>
      </c>
      <c r="N116" s="36">
        <f t="shared" ref="N116" si="8">G116*K116</f>
        <v>66.934815</v>
      </c>
      <c r="O116" s="140"/>
    </row>
    <row r="117" spans="2:15" ht="12.75" x14ac:dyDescent="0.2">
      <c r="B117" s="39" t="s">
        <v>875</v>
      </c>
      <c r="C117" s="8" t="s">
        <v>35</v>
      </c>
      <c r="D117" s="9" t="s">
        <v>197</v>
      </c>
      <c r="E117" s="10" t="s">
        <v>547</v>
      </c>
      <c r="F117" s="11" t="s">
        <v>13</v>
      </c>
      <c r="G117" s="462">
        <v>110</v>
      </c>
      <c r="H117" s="12">
        <v>9.01</v>
      </c>
      <c r="I117" s="113">
        <v>6.5142469999999992</v>
      </c>
      <c r="J117" s="113">
        <v>4.6230140000000004</v>
      </c>
      <c r="K117" s="114">
        <v>11.137260999999999</v>
      </c>
      <c r="L117" s="82">
        <v>716.56716999999992</v>
      </c>
      <c r="M117" s="82">
        <v>508.53154000000006</v>
      </c>
      <c r="N117" s="36">
        <f t="shared" si="7"/>
        <v>1225.0987099999998</v>
      </c>
      <c r="O117" s="140"/>
    </row>
    <row r="118" spans="2:15" ht="12.75" x14ac:dyDescent="0.2">
      <c r="B118" s="39" t="s">
        <v>876</v>
      </c>
      <c r="C118" s="8" t="s">
        <v>35</v>
      </c>
      <c r="D118" s="9" t="s">
        <v>39</v>
      </c>
      <c r="E118" s="10" t="s">
        <v>339</v>
      </c>
      <c r="F118" s="11" t="s">
        <v>13</v>
      </c>
      <c r="G118" s="462">
        <v>12</v>
      </c>
      <c r="H118" s="12">
        <v>9.99</v>
      </c>
      <c r="I118" s="113">
        <v>5.5500889999999998</v>
      </c>
      <c r="J118" s="113">
        <v>6.7985500000000005</v>
      </c>
      <c r="K118" s="114">
        <v>12.348639</v>
      </c>
      <c r="L118" s="82">
        <v>66.601067999999998</v>
      </c>
      <c r="M118" s="82">
        <v>81.582600000000014</v>
      </c>
      <c r="N118" s="36">
        <f t="shared" si="7"/>
        <v>148.18366800000001</v>
      </c>
      <c r="O118" s="140"/>
    </row>
    <row r="119" spans="2:15" ht="12.75" x14ac:dyDescent="0.2">
      <c r="B119" s="39" t="s">
        <v>877</v>
      </c>
      <c r="C119" s="8" t="s">
        <v>35</v>
      </c>
      <c r="D119" s="9" t="s">
        <v>185</v>
      </c>
      <c r="E119" s="10" t="s">
        <v>182</v>
      </c>
      <c r="F119" s="11" t="s">
        <v>13</v>
      </c>
      <c r="G119" s="462">
        <v>2</v>
      </c>
      <c r="H119" s="12">
        <v>13.120000000000001</v>
      </c>
      <c r="I119" s="113">
        <v>13.906124999999999</v>
      </c>
      <c r="J119" s="113">
        <v>2.3115070000000002</v>
      </c>
      <c r="K119" s="114">
        <v>16.217631999999998</v>
      </c>
      <c r="L119" s="82">
        <v>27.812249999999999</v>
      </c>
      <c r="M119" s="82">
        <v>4.6230140000000004</v>
      </c>
      <c r="N119" s="36">
        <f t="shared" si="7"/>
        <v>32.435263999999997</v>
      </c>
      <c r="O119" s="140"/>
    </row>
    <row r="120" spans="2:15" ht="12.75" x14ac:dyDescent="0.2">
      <c r="B120" s="39" t="s">
        <v>878</v>
      </c>
      <c r="C120" s="8" t="s">
        <v>35</v>
      </c>
      <c r="D120" s="9" t="s">
        <v>186</v>
      </c>
      <c r="E120" s="10" t="s">
        <v>183</v>
      </c>
      <c r="F120" s="11" t="s">
        <v>13</v>
      </c>
      <c r="G120" s="462">
        <v>5</v>
      </c>
      <c r="H120" s="12">
        <v>12.34</v>
      </c>
      <c r="I120" s="113">
        <v>13.906124999999999</v>
      </c>
      <c r="J120" s="113">
        <v>1.3473490000000001</v>
      </c>
      <c r="K120" s="114">
        <v>15.253473999999999</v>
      </c>
      <c r="L120" s="82">
        <v>69.530625000000001</v>
      </c>
      <c r="M120" s="82">
        <v>6.7367450000000009</v>
      </c>
      <c r="N120" s="36">
        <f t="shared" si="7"/>
        <v>76.26737</v>
      </c>
      <c r="O120" s="140"/>
    </row>
    <row r="121" spans="2:15" ht="12.75" x14ac:dyDescent="0.2">
      <c r="B121" s="39" t="s">
        <v>879</v>
      </c>
      <c r="C121" s="8" t="s">
        <v>35</v>
      </c>
      <c r="D121" s="9" t="s">
        <v>340</v>
      </c>
      <c r="E121" s="10" t="s">
        <v>543</v>
      </c>
      <c r="F121" s="11" t="s">
        <v>13</v>
      </c>
      <c r="G121" s="462">
        <v>4</v>
      </c>
      <c r="H121" s="12">
        <v>12.34</v>
      </c>
      <c r="I121" s="113">
        <v>13.906124999999999</v>
      </c>
      <c r="J121" s="113">
        <v>1.3473490000000001</v>
      </c>
      <c r="K121" s="114">
        <v>15.253473999999999</v>
      </c>
      <c r="L121" s="82">
        <v>55.624499999999998</v>
      </c>
      <c r="M121" s="82">
        <v>5.3893960000000005</v>
      </c>
      <c r="N121" s="36">
        <f t="shared" si="7"/>
        <v>61.013895999999995</v>
      </c>
      <c r="O121" s="140"/>
    </row>
    <row r="122" spans="2:15" ht="12.75" x14ac:dyDescent="0.2">
      <c r="B122" s="39" t="s">
        <v>880</v>
      </c>
      <c r="C122" s="13"/>
      <c r="D122" s="9" t="s">
        <v>554</v>
      </c>
      <c r="E122" s="294" t="s">
        <v>198</v>
      </c>
      <c r="F122" s="15"/>
      <c r="G122" s="460"/>
      <c r="H122" s="12">
        <v>0</v>
      </c>
      <c r="I122" s="113">
        <v>0</v>
      </c>
      <c r="J122" s="113">
        <v>0</v>
      </c>
      <c r="K122" s="114">
        <v>0</v>
      </c>
      <c r="L122" s="82">
        <v>16464.851999999999</v>
      </c>
      <c r="M122" s="82">
        <v>333.74700000000001</v>
      </c>
      <c r="N122" s="38">
        <f>SUM(N123:N123)</f>
        <v>16798.599000000002</v>
      </c>
      <c r="O122" s="140"/>
    </row>
    <row r="123" spans="2:15" ht="22.5" x14ac:dyDescent="0.2">
      <c r="B123" s="39" t="s">
        <v>881</v>
      </c>
      <c r="C123" s="52" t="s">
        <v>7</v>
      </c>
      <c r="D123" s="53" t="s">
        <v>196</v>
      </c>
      <c r="E123" s="300" t="s">
        <v>195</v>
      </c>
      <c r="F123" s="54" t="s">
        <v>13</v>
      </c>
      <c r="G123" s="464">
        <v>1500</v>
      </c>
      <c r="H123" s="12">
        <v>9.06</v>
      </c>
      <c r="I123" s="113">
        <v>10.976568</v>
      </c>
      <c r="J123" s="113">
        <v>0.222498</v>
      </c>
      <c r="K123" s="114">
        <v>11.199066</v>
      </c>
      <c r="L123" s="82">
        <v>16464.851999999999</v>
      </c>
      <c r="M123" s="82">
        <v>333.74700000000001</v>
      </c>
      <c r="N123" s="56">
        <f>G123*K123</f>
        <v>16798.599000000002</v>
      </c>
      <c r="O123" s="140"/>
    </row>
    <row r="124" spans="2:15" ht="12.75" x14ac:dyDescent="0.2">
      <c r="B124" s="75">
        <v>45386</v>
      </c>
      <c r="C124" s="68"/>
      <c r="D124" s="69"/>
      <c r="E124" s="295" t="s">
        <v>199</v>
      </c>
      <c r="F124" s="70"/>
      <c r="G124" s="458"/>
      <c r="H124" s="67">
        <v>0</v>
      </c>
      <c r="I124" s="109">
        <v>0</v>
      </c>
      <c r="J124" s="109">
        <v>0</v>
      </c>
      <c r="K124" s="110">
        <v>0</v>
      </c>
      <c r="L124" s="80">
        <v>65963.156740752005</v>
      </c>
      <c r="M124" s="80">
        <v>30176.569510943202</v>
      </c>
      <c r="N124" s="76">
        <f>N125</f>
        <v>96139.726251695218</v>
      </c>
      <c r="O124" s="140"/>
    </row>
    <row r="125" spans="2:15" ht="12.75" x14ac:dyDescent="0.2">
      <c r="B125" s="40" t="s">
        <v>882</v>
      </c>
      <c r="C125" s="58"/>
      <c r="D125" s="58"/>
      <c r="E125" s="296" t="s">
        <v>201</v>
      </c>
      <c r="F125" s="60"/>
      <c r="G125" s="459"/>
      <c r="H125" s="99">
        <v>0</v>
      </c>
      <c r="I125" s="120">
        <v>0</v>
      </c>
      <c r="J125" s="120">
        <v>0</v>
      </c>
      <c r="K125" s="121">
        <v>0</v>
      </c>
      <c r="L125" s="82">
        <v>65963.156740752005</v>
      </c>
      <c r="M125" s="82">
        <v>30176.569510943202</v>
      </c>
      <c r="N125" s="62">
        <f>SUM(N126:N137)</f>
        <v>96139.726251695218</v>
      </c>
      <c r="O125" s="140"/>
    </row>
    <row r="126" spans="2:15" ht="12.75" x14ac:dyDescent="0.2">
      <c r="B126" s="39" t="s">
        <v>883</v>
      </c>
      <c r="C126" s="8" t="s">
        <v>7</v>
      </c>
      <c r="D126" s="9" t="s">
        <v>203</v>
      </c>
      <c r="E126" s="10" t="s">
        <v>202</v>
      </c>
      <c r="F126" s="11" t="s">
        <v>13</v>
      </c>
      <c r="G126" s="462">
        <v>74</v>
      </c>
      <c r="H126" s="12">
        <v>28.84</v>
      </c>
      <c r="I126" s="113">
        <v>25.513104000000002</v>
      </c>
      <c r="J126" s="113">
        <v>10.136019999999998</v>
      </c>
      <c r="K126" s="114">
        <v>35.649124</v>
      </c>
      <c r="L126" s="82">
        <v>1887.9696960000001</v>
      </c>
      <c r="M126" s="82">
        <v>750.06547999999987</v>
      </c>
      <c r="N126" s="36">
        <f t="shared" ref="N126:N137" si="9">G126*K126</f>
        <v>2638.0351759999999</v>
      </c>
      <c r="O126" s="140"/>
    </row>
    <row r="127" spans="2:15" ht="12.75" x14ac:dyDescent="0.2">
      <c r="B127" s="39" t="s">
        <v>884</v>
      </c>
      <c r="C127" s="8" t="s">
        <v>12</v>
      </c>
      <c r="D127" s="9" t="s">
        <v>780</v>
      </c>
      <c r="E127" s="10" t="s">
        <v>284</v>
      </c>
      <c r="F127" s="11" t="s">
        <v>36</v>
      </c>
      <c r="G127" s="462">
        <v>700</v>
      </c>
      <c r="H127" s="12">
        <v>49.873173999999999</v>
      </c>
      <c r="I127" s="113">
        <v>34.752316144600002</v>
      </c>
      <c r="J127" s="113">
        <v>26.895914236799999</v>
      </c>
      <c r="K127" s="114">
        <v>61.648230381399998</v>
      </c>
      <c r="L127" s="82">
        <v>24326.621301220002</v>
      </c>
      <c r="M127" s="82">
        <v>18827.139965760001</v>
      </c>
      <c r="N127" s="36">
        <f t="shared" si="9"/>
        <v>43153.76126698</v>
      </c>
      <c r="O127" s="140"/>
    </row>
    <row r="128" spans="2:15" ht="12.75" x14ac:dyDescent="0.2">
      <c r="B128" s="39" t="s">
        <v>885</v>
      </c>
      <c r="C128" s="8" t="s">
        <v>12</v>
      </c>
      <c r="D128" s="9" t="s">
        <v>781</v>
      </c>
      <c r="E128" s="10" t="s">
        <v>208</v>
      </c>
      <c r="F128" s="11" t="s">
        <v>13</v>
      </c>
      <c r="G128" s="462">
        <v>12</v>
      </c>
      <c r="H128" s="12">
        <v>20.559636000000001</v>
      </c>
      <c r="I128" s="113">
        <v>17.377724211</v>
      </c>
      <c r="J128" s="113">
        <v>8.0360418486</v>
      </c>
      <c r="K128" s="114">
        <v>25.4137660596</v>
      </c>
      <c r="L128" s="82">
        <v>208.532690532</v>
      </c>
      <c r="M128" s="82">
        <v>96.4325021832</v>
      </c>
      <c r="N128" s="36">
        <f t="shared" si="9"/>
        <v>304.96519271520003</v>
      </c>
      <c r="O128" s="140"/>
    </row>
    <row r="129" spans="2:15" ht="22.5" x14ac:dyDescent="0.2">
      <c r="B129" s="39" t="s">
        <v>886</v>
      </c>
      <c r="C129" s="8" t="s">
        <v>7</v>
      </c>
      <c r="D129" s="9" t="s">
        <v>275</v>
      </c>
      <c r="E129" s="10" t="s">
        <v>276</v>
      </c>
      <c r="F129" s="11" t="s">
        <v>36</v>
      </c>
      <c r="G129" s="462">
        <v>250</v>
      </c>
      <c r="H129" s="12">
        <v>56.87</v>
      </c>
      <c r="I129" s="113">
        <v>68.554106000000004</v>
      </c>
      <c r="J129" s="113">
        <v>1.7429009999999998</v>
      </c>
      <c r="K129" s="114">
        <v>70.297007000000008</v>
      </c>
      <c r="L129" s="82">
        <v>17138.5265</v>
      </c>
      <c r="M129" s="82">
        <v>435.72524999999996</v>
      </c>
      <c r="N129" s="36">
        <f t="shared" si="9"/>
        <v>17574.251750000003</v>
      </c>
      <c r="O129" s="140"/>
    </row>
    <row r="130" spans="2:15" ht="45" x14ac:dyDescent="0.2">
      <c r="B130" s="39" t="s">
        <v>887</v>
      </c>
      <c r="C130" s="8" t="s">
        <v>7</v>
      </c>
      <c r="D130" s="9" t="s">
        <v>214</v>
      </c>
      <c r="E130" s="10" t="s">
        <v>215</v>
      </c>
      <c r="F130" s="11" t="s">
        <v>200</v>
      </c>
      <c r="G130" s="462">
        <v>250</v>
      </c>
      <c r="H130" s="12">
        <v>10.630000000000003</v>
      </c>
      <c r="I130" s="113">
        <v>9.9011610000000019</v>
      </c>
      <c r="J130" s="113">
        <v>3.2385820000000001</v>
      </c>
      <c r="K130" s="114">
        <v>13.139743000000003</v>
      </c>
      <c r="L130" s="82">
        <v>2475.2902500000005</v>
      </c>
      <c r="M130" s="82">
        <v>809.64549999999997</v>
      </c>
      <c r="N130" s="36">
        <f t="shared" si="9"/>
        <v>3284.9357500000006</v>
      </c>
      <c r="O130" s="140"/>
    </row>
    <row r="131" spans="2:15" ht="33.75" x14ac:dyDescent="0.2">
      <c r="B131" s="39" t="s">
        <v>888</v>
      </c>
      <c r="C131" s="8" t="s">
        <v>7</v>
      </c>
      <c r="D131" s="9" t="s">
        <v>286</v>
      </c>
      <c r="E131" s="10" t="s">
        <v>287</v>
      </c>
      <c r="F131" s="11" t="s">
        <v>200</v>
      </c>
      <c r="G131" s="462">
        <v>250</v>
      </c>
      <c r="H131" s="12">
        <v>69.260000000000005</v>
      </c>
      <c r="I131" s="113">
        <v>56.131301000000008</v>
      </c>
      <c r="J131" s="113">
        <v>29.480985000000004</v>
      </c>
      <c r="K131" s="114">
        <v>85.612286000000012</v>
      </c>
      <c r="L131" s="82">
        <v>14032.825250000002</v>
      </c>
      <c r="M131" s="82">
        <v>7370.2462500000011</v>
      </c>
      <c r="N131" s="36">
        <f>G131*K131</f>
        <v>21403.071500000002</v>
      </c>
      <c r="O131" s="140"/>
    </row>
    <row r="132" spans="2:15" ht="26.25" customHeight="1" x14ac:dyDescent="0.2">
      <c r="B132" s="39" t="s">
        <v>889</v>
      </c>
      <c r="C132" s="8" t="s">
        <v>7</v>
      </c>
      <c r="D132" s="9" t="s">
        <v>210</v>
      </c>
      <c r="E132" s="10" t="s">
        <v>211</v>
      </c>
      <c r="F132" s="11" t="s">
        <v>13</v>
      </c>
      <c r="G132" s="462">
        <v>18</v>
      </c>
      <c r="H132" s="12">
        <v>107.78</v>
      </c>
      <c r="I132" s="113">
        <v>120.02530999999999</v>
      </c>
      <c r="J132" s="113">
        <v>13.201547999999999</v>
      </c>
      <c r="K132" s="114">
        <v>133.22685799999999</v>
      </c>
      <c r="L132" s="82">
        <v>2160.4555799999998</v>
      </c>
      <c r="M132" s="82">
        <v>237.62786399999999</v>
      </c>
      <c r="N132" s="36">
        <f t="shared" si="9"/>
        <v>2398.0834439999999</v>
      </c>
      <c r="O132" s="140"/>
    </row>
    <row r="133" spans="2:15" ht="22.5" x14ac:dyDescent="0.2">
      <c r="B133" s="39" t="s">
        <v>890</v>
      </c>
      <c r="C133" s="8" t="s">
        <v>12</v>
      </c>
      <c r="D133" s="9" t="s">
        <v>782</v>
      </c>
      <c r="E133" s="10" t="s">
        <v>219</v>
      </c>
      <c r="F133" s="11" t="s">
        <v>13</v>
      </c>
      <c r="G133" s="462">
        <v>18</v>
      </c>
      <c r="H133" s="12">
        <v>102.25999999999999</v>
      </c>
      <c r="I133" s="113">
        <v>62.892767999999997</v>
      </c>
      <c r="J133" s="113">
        <v>63.510818</v>
      </c>
      <c r="K133" s="114">
        <v>126.40358599999999</v>
      </c>
      <c r="L133" s="82">
        <v>1132.0698239999999</v>
      </c>
      <c r="M133" s="82">
        <v>1143.194724</v>
      </c>
      <c r="N133" s="36">
        <f t="shared" si="9"/>
        <v>2275.2645479999996</v>
      </c>
      <c r="O133" s="140"/>
    </row>
    <row r="134" spans="2:15" ht="22.5" x14ac:dyDescent="0.2">
      <c r="B134" s="39" t="s">
        <v>891</v>
      </c>
      <c r="C134" s="8" t="s">
        <v>7</v>
      </c>
      <c r="D134" s="9" t="s">
        <v>218</v>
      </c>
      <c r="E134" s="10" t="s">
        <v>207</v>
      </c>
      <c r="F134" s="11" t="s">
        <v>13</v>
      </c>
      <c r="G134" s="462">
        <v>18</v>
      </c>
      <c r="H134" s="12">
        <v>49.89</v>
      </c>
      <c r="I134" s="113">
        <v>53.807433000000003</v>
      </c>
      <c r="J134" s="113">
        <v>7.8615960000000005</v>
      </c>
      <c r="K134" s="114">
        <v>61.669029000000002</v>
      </c>
      <c r="L134" s="82">
        <v>968.53379400000006</v>
      </c>
      <c r="M134" s="82">
        <v>141.50872800000002</v>
      </c>
      <c r="N134" s="36">
        <f t="shared" si="9"/>
        <v>1110.042522</v>
      </c>
      <c r="O134" s="140"/>
    </row>
    <row r="135" spans="2:15" ht="33.75" x14ac:dyDescent="0.2">
      <c r="B135" s="39" t="s">
        <v>892</v>
      </c>
      <c r="C135" s="8" t="s">
        <v>7</v>
      </c>
      <c r="D135" s="9" t="s">
        <v>204</v>
      </c>
      <c r="E135" s="10" t="s">
        <v>205</v>
      </c>
      <c r="F135" s="11" t="s">
        <v>13</v>
      </c>
      <c r="G135" s="462">
        <v>18</v>
      </c>
      <c r="H135" s="12">
        <v>19.170000000000002</v>
      </c>
      <c r="I135" s="113">
        <v>13.770154000000003</v>
      </c>
      <c r="J135" s="113">
        <v>9.9258829999999989</v>
      </c>
      <c r="K135" s="114">
        <v>23.696037000000004</v>
      </c>
      <c r="L135" s="82">
        <v>247.86277200000006</v>
      </c>
      <c r="M135" s="82">
        <v>178.66589399999998</v>
      </c>
      <c r="N135" s="36">
        <f t="shared" si="9"/>
        <v>426.52866600000004</v>
      </c>
      <c r="O135" s="140"/>
    </row>
    <row r="136" spans="2:15" ht="12.75" x14ac:dyDescent="0.2">
      <c r="B136" s="39" t="s">
        <v>893</v>
      </c>
      <c r="C136" s="8" t="s">
        <v>35</v>
      </c>
      <c r="D136" s="9" t="s">
        <v>217</v>
      </c>
      <c r="E136" s="10" t="s">
        <v>216</v>
      </c>
      <c r="F136" s="11" t="s">
        <v>13</v>
      </c>
      <c r="G136" s="462">
        <v>18</v>
      </c>
      <c r="H136" s="12">
        <v>42.59</v>
      </c>
      <c r="I136" s="113">
        <v>44.42543400000001</v>
      </c>
      <c r="J136" s="113">
        <v>8.2200649999999982</v>
      </c>
      <c r="K136" s="114">
        <v>52.645499000000008</v>
      </c>
      <c r="L136" s="82">
        <v>799.65781200000015</v>
      </c>
      <c r="M136" s="82">
        <v>147.96116999999998</v>
      </c>
      <c r="N136" s="36">
        <f t="shared" si="9"/>
        <v>947.61898200000019</v>
      </c>
      <c r="O136" s="140"/>
    </row>
    <row r="137" spans="2:15" ht="15.75" customHeight="1" x14ac:dyDescent="0.2">
      <c r="B137" s="39" t="s">
        <v>894</v>
      </c>
      <c r="C137" s="52" t="s">
        <v>35</v>
      </c>
      <c r="D137" s="53" t="s">
        <v>233</v>
      </c>
      <c r="E137" s="297" t="s">
        <v>234</v>
      </c>
      <c r="F137" s="54" t="s">
        <v>13</v>
      </c>
      <c r="G137" s="464">
        <v>1</v>
      </c>
      <c r="H137" s="55">
        <v>504.14</v>
      </c>
      <c r="I137" s="117">
        <v>584.81127100000003</v>
      </c>
      <c r="J137" s="117">
        <v>38.356183000000001</v>
      </c>
      <c r="K137" s="118">
        <v>623.16745400000002</v>
      </c>
      <c r="L137" s="98">
        <v>584.81127100000003</v>
      </c>
      <c r="M137" s="98">
        <v>38.356183000000001</v>
      </c>
      <c r="N137" s="56">
        <f t="shared" si="9"/>
        <v>623.16745400000002</v>
      </c>
      <c r="O137" s="140"/>
    </row>
    <row r="138" spans="2:15" ht="12.75" x14ac:dyDescent="0.2">
      <c r="B138" s="74">
        <v>45416</v>
      </c>
      <c r="C138" s="63"/>
      <c r="D138" s="64"/>
      <c r="E138" s="295" t="s">
        <v>224</v>
      </c>
      <c r="F138" s="66"/>
      <c r="G138" s="458"/>
      <c r="H138" s="67">
        <v>0</v>
      </c>
      <c r="I138" s="109">
        <v>0</v>
      </c>
      <c r="J138" s="109">
        <v>0</v>
      </c>
      <c r="K138" s="110">
        <v>0</v>
      </c>
      <c r="L138" s="80">
        <v>7271.8279680000005</v>
      </c>
      <c r="M138" s="80">
        <v>9791.4571250000008</v>
      </c>
      <c r="N138" s="73">
        <f>N139</f>
        <v>17063.285093000002</v>
      </c>
      <c r="O138" s="140"/>
    </row>
    <row r="139" spans="2:15" ht="12.75" x14ac:dyDescent="0.2">
      <c r="B139" s="40" t="s">
        <v>895</v>
      </c>
      <c r="C139" s="58"/>
      <c r="D139" s="58"/>
      <c r="E139" s="296" t="s">
        <v>224</v>
      </c>
      <c r="F139" s="60"/>
      <c r="G139" s="459"/>
      <c r="H139" s="99">
        <v>0</v>
      </c>
      <c r="I139" s="120">
        <v>0</v>
      </c>
      <c r="J139" s="120">
        <v>0</v>
      </c>
      <c r="K139" s="121">
        <v>0</v>
      </c>
      <c r="L139" s="82">
        <v>7271.8279680000005</v>
      </c>
      <c r="M139" s="82">
        <v>9791.4571250000008</v>
      </c>
      <c r="N139" s="62">
        <f>SUM(N140:N151)</f>
        <v>17063.285093000002</v>
      </c>
      <c r="O139" s="140"/>
    </row>
    <row r="140" spans="2:15" ht="12.75" x14ac:dyDescent="0.2">
      <c r="B140" s="40" t="s">
        <v>896</v>
      </c>
      <c r="C140" s="8" t="s">
        <v>35</v>
      </c>
      <c r="D140" s="53" t="s">
        <v>223</v>
      </c>
      <c r="E140" s="297" t="s">
        <v>222</v>
      </c>
      <c r="F140" s="54" t="s">
        <v>13</v>
      </c>
      <c r="G140" s="462">
        <v>1</v>
      </c>
      <c r="H140" s="12">
        <v>1601.67</v>
      </c>
      <c r="I140" s="113">
        <v>335.56406700000002</v>
      </c>
      <c r="J140" s="113">
        <v>1644.2602200000001</v>
      </c>
      <c r="K140" s="114">
        <v>1979.8242870000001</v>
      </c>
      <c r="L140" s="82">
        <v>335.56406700000002</v>
      </c>
      <c r="M140" s="82">
        <v>1644.2602200000001</v>
      </c>
      <c r="N140" s="36">
        <f>G140*K140</f>
        <v>1979.8242870000001</v>
      </c>
      <c r="O140" s="140"/>
    </row>
    <row r="141" spans="2:15" ht="12.75" x14ac:dyDescent="0.2">
      <c r="B141" s="40" t="s">
        <v>897</v>
      </c>
      <c r="C141" s="8" t="s">
        <v>35</v>
      </c>
      <c r="D141" s="53" t="s">
        <v>484</v>
      </c>
      <c r="E141" s="297" t="s">
        <v>485</v>
      </c>
      <c r="F141" s="11" t="s">
        <v>13</v>
      </c>
      <c r="G141" s="462">
        <v>1</v>
      </c>
      <c r="H141" s="12">
        <v>1258.8800000000001</v>
      </c>
      <c r="I141" s="113">
        <v>0</v>
      </c>
      <c r="J141" s="113">
        <v>1556.101568</v>
      </c>
      <c r="K141" s="114">
        <v>1556.101568</v>
      </c>
      <c r="L141" s="82">
        <v>0</v>
      </c>
      <c r="M141" s="82">
        <v>1556.101568</v>
      </c>
      <c r="N141" s="36">
        <f>G141*K141</f>
        <v>1556.101568</v>
      </c>
      <c r="O141" s="140"/>
    </row>
    <row r="142" spans="2:15" ht="12.75" x14ac:dyDescent="0.2">
      <c r="B142" s="40" t="s">
        <v>898</v>
      </c>
      <c r="C142" s="8" t="s">
        <v>35</v>
      </c>
      <c r="D142" s="53" t="s">
        <v>486</v>
      </c>
      <c r="E142" s="297" t="s">
        <v>487</v>
      </c>
      <c r="F142" s="11" t="s">
        <v>13</v>
      </c>
      <c r="G142" s="462">
        <v>55</v>
      </c>
      <c r="H142" s="12">
        <v>45</v>
      </c>
      <c r="I142" s="113">
        <v>0</v>
      </c>
      <c r="J142" s="113">
        <v>55.624499999999998</v>
      </c>
      <c r="K142" s="114">
        <v>55.624499999999998</v>
      </c>
      <c r="L142" s="82">
        <v>0</v>
      </c>
      <c r="M142" s="82">
        <v>3059.3474999999999</v>
      </c>
      <c r="N142" s="36">
        <f>G142*K142</f>
        <v>3059.3474999999999</v>
      </c>
      <c r="O142" s="140"/>
    </row>
    <row r="143" spans="2:15" ht="22.5" x14ac:dyDescent="0.2">
      <c r="B143" s="40" t="s">
        <v>899</v>
      </c>
      <c r="C143" s="8" t="s">
        <v>7</v>
      </c>
      <c r="D143" s="9" t="s">
        <v>225</v>
      </c>
      <c r="E143" s="10" t="s">
        <v>226</v>
      </c>
      <c r="F143" s="11" t="s">
        <v>13</v>
      </c>
      <c r="G143" s="462">
        <v>200</v>
      </c>
      <c r="H143" s="12">
        <v>0.72</v>
      </c>
      <c r="I143" s="113">
        <v>0.17305400000000001</v>
      </c>
      <c r="J143" s="113">
        <v>0.71693799999999996</v>
      </c>
      <c r="K143" s="114">
        <v>0.88999200000000001</v>
      </c>
      <c r="L143" s="82">
        <v>34.610800000000005</v>
      </c>
      <c r="M143" s="82">
        <v>143.38759999999999</v>
      </c>
      <c r="N143" s="36">
        <f t="shared" ref="N143:N151" si="10">G143*K143</f>
        <v>177.9984</v>
      </c>
      <c r="O143" s="140"/>
    </row>
    <row r="144" spans="2:15" ht="22.5" x14ac:dyDescent="0.2">
      <c r="B144" s="40" t="s">
        <v>900</v>
      </c>
      <c r="C144" s="8" t="s">
        <v>7</v>
      </c>
      <c r="D144" s="9" t="s">
        <v>227</v>
      </c>
      <c r="E144" s="10" t="s">
        <v>228</v>
      </c>
      <c r="F144" s="11" t="s">
        <v>36</v>
      </c>
      <c r="G144" s="462">
        <v>2000</v>
      </c>
      <c r="H144" s="12">
        <v>0.57999999999999996</v>
      </c>
      <c r="I144" s="113">
        <v>0.111249</v>
      </c>
      <c r="J144" s="113">
        <v>0.60568900000000003</v>
      </c>
      <c r="K144" s="114">
        <v>0.71693800000000008</v>
      </c>
      <c r="L144" s="82">
        <v>222.49799999999999</v>
      </c>
      <c r="M144" s="82">
        <v>1211.3780000000002</v>
      </c>
      <c r="N144" s="36">
        <f t="shared" si="10"/>
        <v>1433.8760000000002</v>
      </c>
      <c r="O144" s="140"/>
    </row>
    <row r="145" spans="2:15" ht="22.5" x14ac:dyDescent="0.2">
      <c r="B145" s="40" t="s">
        <v>901</v>
      </c>
      <c r="C145" s="8" t="s">
        <v>7</v>
      </c>
      <c r="D145" s="9" t="s">
        <v>229</v>
      </c>
      <c r="E145" s="10" t="s">
        <v>230</v>
      </c>
      <c r="F145" s="11" t="s">
        <v>13</v>
      </c>
      <c r="G145" s="462">
        <v>5</v>
      </c>
      <c r="H145" s="12">
        <v>43.12</v>
      </c>
      <c r="I145" s="113">
        <v>10.927123999999996</v>
      </c>
      <c r="J145" s="113">
        <v>42.373508000000001</v>
      </c>
      <c r="K145" s="114">
        <v>53.300631999999993</v>
      </c>
      <c r="L145" s="82">
        <v>54.635619999999975</v>
      </c>
      <c r="M145" s="82">
        <v>211.86754000000002</v>
      </c>
      <c r="N145" s="36">
        <f t="shared" si="10"/>
        <v>266.50315999999998</v>
      </c>
      <c r="O145" s="140"/>
    </row>
    <row r="146" spans="2:15" ht="33.75" x14ac:dyDescent="0.2">
      <c r="B146" s="40" t="s">
        <v>902</v>
      </c>
      <c r="C146" s="8" t="s">
        <v>7</v>
      </c>
      <c r="D146" s="9" t="s">
        <v>556</v>
      </c>
      <c r="E146" s="10" t="s">
        <v>555</v>
      </c>
      <c r="F146" s="11" t="s">
        <v>13</v>
      </c>
      <c r="G146" s="462">
        <v>3</v>
      </c>
      <c r="H146" s="12">
        <v>36.06</v>
      </c>
      <c r="I146" s="113">
        <v>11.335037000000002</v>
      </c>
      <c r="J146" s="113">
        <v>33.238728999999999</v>
      </c>
      <c r="K146" s="114">
        <v>44.573765999999999</v>
      </c>
      <c r="L146" s="82">
        <v>34.005111000000007</v>
      </c>
      <c r="M146" s="82">
        <v>99.716186999999991</v>
      </c>
      <c r="N146" s="36">
        <f t="shared" si="10"/>
        <v>133.72129799999999</v>
      </c>
      <c r="O146" s="140"/>
    </row>
    <row r="147" spans="2:15" ht="22.5" x14ac:dyDescent="0.2">
      <c r="B147" s="40" t="s">
        <v>903</v>
      </c>
      <c r="C147" s="8" t="s">
        <v>7</v>
      </c>
      <c r="D147" s="9" t="s">
        <v>235</v>
      </c>
      <c r="E147" s="10" t="s">
        <v>236</v>
      </c>
      <c r="F147" s="11" t="s">
        <v>13</v>
      </c>
      <c r="G147" s="462">
        <v>40</v>
      </c>
      <c r="H147" s="12">
        <v>16.170000000000002</v>
      </c>
      <c r="I147" s="113">
        <v>4.0667689999999999</v>
      </c>
      <c r="J147" s="113">
        <v>15.920968000000002</v>
      </c>
      <c r="K147" s="114">
        <v>19.987737000000003</v>
      </c>
      <c r="L147" s="82">
        <v>162.67076</v>
      </c>
      <c r="M147" s="82">
        <v>636.83872000000008</v>
      </c>
      <c r="N147" s="36">
        <f t="shared" si="10"/>
        <v>799.50948000000017</v>
      </c>
      <c r="O147" s="140"/>
    </row>
    <row r="148" spans="2:15" ht="22.5" x14ac:dyDescent="0.2">
      <c r="B148" s="40" t="s">
        <v>904</v>
      </c>
      <c r="C148" s="8" t="s">
        <v>7</v>
      </c>
      <c r="D148" s="9" t="s">
        <v>231</v>
      </c>
      <c r="E148" s="10" t="s">
        <v>232</v>
      </c>
      <c r="F148" s="11" t="s">
        <v>36</v>
      </c>
      <c r="G148" s="462">
        <v>30</v>
      </c>
      <c r="H148" s="12">
        <v>16.649999999999999</v>
      </c>
      <c r="I148" s="113">
        <v>6.7614669999999997</v>
      </c>
      <c r="J148" s="113">
        <v>13.819597999999999</v>
      </c>
      <c r="K148" s="114">
        <v>20.581064999999999</v>
      </c>
      <c r="L148" s="82">
        <v>202.84401</v>
      </c>
      <c r="M148" s="82">
        <v>414.58794</v>
      </c>
      <c r="N148" s="36">
        <f t="shared" si="10"/>
        <v>617.43194999999992</v>
      </c>
      <c r="O148" s="140"/>
    </row>
    <row r="149" spans="2:15" ht="45" x14ac:dyDescent="0.2">
      <c r="B149" s="40" t="s">
        <v>905</v>
      </c>
      <c r="C149" s="8" t="s">
        <v>7</v>
      </c>
      <c r="D149" s="9" t="s">
        <v>214</v>
      </c>
      <c r="E149" s="10" t="s">
        <v>215</v>
      </c>
      <c r="F149" s="11" t="s">
        <v>200</v>
      </c>
      <c r="G149" s="464">
        <v>50</v>
      </c>
      <c r="H149" s="12">
        <v>10.629999999999999</v>
      </c>
      <c r="I149" s="113">
        <v>9.9011610000000001</v>
      </c>
      <c r="J149" s="113">
        <v>3.2385820000000001</v>
      </c>
      <c r="K149" s="114">
        <v>13.139742999999999</v>
      </c>
      <c r="L149" s="82">
        <v>495.05804999999998</v>
      </c>
      <c r="M149" s="82">
        <v>161.92910000000001</v>
      </c>
      <c r="N149" s="36">
        <f>G149*K149</f>
        <v>656.98714999999993</v>
      </c>
      <c r="O149" s="140"/>
    </row>
    <row r="150" spans="2:15" ht="33.75" x14ac:dyDescent="0.2">
      <c r="B150" s="40" t="s">
        <v>906</v>
      </c>
      <c r="C150" s="8" t="s">
        <v>7</v>
      </c>
      <c r="D150" s="9" t="s">
        <v>286</v>
      </c>
      <c r="E150" s="10" t="s">
        <v>287</v>
      </c>
      <c r="F150" s="11" t="s">
        <v>200</v>
      </c>
      <c r="G150" s="464">
        <v>50</v>
      </c>
      <c r="H150" s="12">
        <v>69.260000000000005</v>
      </c>
      <c r="I150" s="113">
        <v>72.571431000000004</v>
      </c>
      <c r="J150" s="113">
        <v>13.040855000000001</v>
      </c>
      <c r="K150" s="114">
        <v>85.612286000000012</v>
      </c>
      <c r="L150" s="82">
        <v>3628.5715500000001</v>
      </c>
      <c r="M150" s="82">
        <v>652.04275000000007</v>
      </c>
      <c r="N150" s="36">
        <f>G150*K150</f>
        <v>4280.6143000000002</v>
      </c>
      <c r="O150" s="140"/>
    </row>
    <row r="151" spans="2:15" ht="13.5" thickBot="1" x14ac:dyDescent="0.25">
      <c r="B151" s="142" t="s">
        <v>907</v>
      </c>
      <c r="C151" s="41" t="s">
        <v>35</v>
      </c>
      <c r="D151" s="42" t="s">
        <v>342</v>
      </c>
      <c r="E151" s="320" t="s">
        <v>341</v>
      </c>
      <c r="F151" s="43" t="s">
        <v>13</v>
      </c>
      <c r="G151" s="467">
        <v>5</v>
      </c>
      <c r="H151" s="102">
        <v>340</v>
      </c>
      <c r="I151" s="122">
        <v>420.274</v>
      </c>
      <c r="J151" s="122">
        <v>0</v>
      </c>
      <c r="K151" s="123">
        <v>420.274</v>
      </c>
      <c r="L151" s="103">
        <v>2101.37</v>
      </c>
      <c r="M151" s="103">
        <v>0</v>
      </c>
      <c r="N151" s="44">
        <f t="shared" si="10"/>
        <v>2101.37</v>
      </c>
      <c r="O151" s="140"/>
    </row>
    <row r="152" spans="2:15" ht="12.75" customHeight="1" x14ac:dyDescent="0.2">
      <c r="B152" s="21"/>
      <c r="C152" s="21"/>
      <c r="D152" s="21"/>
      <c r="E152" s="22"/>
      <c r="F152" s="21"/>
      <c r="G152" s="23"/>
      <c r="H152" s="23"/>
      <c r="I152" s="85"/>
      <c r="J152" s="85"/>
      <c r="K152" s="23"/>
      <c r="L152" s="23"/>
      <c r="M152" s="23"/>
      <c r="N152" s="23"/>
    </row>
    <row r="153" spans="2:15" ht="12.75" customHeight="1" x14ac:dyDescent="0.2">
      <c r="B153" s="24" t="s">
        <v>75</v>
      </c>
      <c r="C153" s="21"/>
      <c r="D153" s="343" t="s">
        <v>238</v>
      </c>
      <c r="E153" s="344"/>
      <c r="F153" s="344"/>
      <c r="G153" s="344"/>
      <c r="H153" s="344"/>
      <c r="I153" s="344"/>
      <c r="J153" s="344"/>
      <c r="K153" s="344"/>
      <c r="L153" s="344"/>
      <c r="M153" s="344"/>
      <c r="N153" s="345"/>
    </row>
    <row r="154" spans="2:15" ht="12.75" customHeight="1" x14ac:dyDescent="0.2">
      <c r="B154" s="21"/>
      <c r="C154" s="21"/>
      <c r="D154" s="21"/>
      <c r="E154" s="22"/>
      <c r="F154" s="21"/>
      <c r="G154" s="23"/>
      <c r="H154" s="23"/>
      <c r="I154" s="85"/>
      <c r="J154" s="85"/>
      <c r="K154" s="23"/>
      <c r="L154" s="23"/>
      <c r="M154" s="23"/>
      <c r="N154" s="23"/>
    </row>
    <row r="155" spans="2:15" ht="12.75" customHeight="1" x14ac:dyDescent="0.2">
      <c r="B155" s="346" t="s">
        <v>244</v>
      </c>
      <c r="C155" s="344"/>
      <c r="D155" s="344"/>
      <c r="E155" s="344"/>
      <c r="F155" s="344"/>
      <c r="G155" s="344"/>
      <c r="H155" s="344"/>
      <c r="I155" s="344"/>
      <c r="J155" s="344"/>
      <c r="K155" s="344"/>
      <c r="L155" s="344"/>
      <c r="M155" s="344"/>
      <c r="N155" s="345"/>
    </row>
    <row r="156" spans="2:15" ht="12.75" customHeight="1" x14ac:dyDescent="0.2">
      <c r="B156" s="347" t="s">
        <v>76</v>
      </c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5"/>
    </row>
    <row r="157" spans="2:15" ht="12.75" customHeight="1" x14ac:dyDescent="0.2">
      <c r="B157" s="21"/>
      <c r="C157" s="21"/>
      <c r="D157" s="21"/>
      <c r="E157" s="22"/>
      <c r="F157" s="21"/>
      <c r="G157" s="23"/>
      <c r="H157" s="23"/>
      <c r="I157" s="85"/>
      <c r="J157" s="85"/>
      <c r="K157" s="23"/>
      <c r="L157" s="23"/>
      <c r="M157" s="23"/>
      <c r="N157" s="23"/>
    </row>
    <row r="158" spans="2:15" ht="12.75" customHeight="1" x14ac:dyDescent="0.2">
      <c r="B158" s="21"/>
      <c r="C158" s="21"/>
      <c r="D158" s="21"/>
      <c r="E158" s="22"/>
      <c r="F158" s="21"/>
      <c r="G158" s="23"/>
      <c r="H158" s="23"/>
      <c r="I158" s="85"/>
      <c r="J158" s="85"/>
      <c r="K158" s="23"/>
      <c r="L158" s="23"/>
      <c r="M158" s="23"/>
      <c r="N158" s="23"/>
    </row>
    <row r="159" spans="2:15" ht="12.75" customHeight="1" x14ac:dyDescent="0.2">
      <c r="B159" s="337" t="s">
        <v>239</v>
      </c>
      <c r="C159" s="338"/>
      <c r="D159" s="338"/>
      <c r="E159" s="22"/>
      <c r="F159" s="25"/>
      <c r="G159" s="25"/>
      <c r="H159" s="25"/>
      <c r="I159" s="86"/>
      <c r="J159" s="87"/>
      <c r="K159" s="26"/>
      <c r="L159" s="83"/>
      <c r="M159" s="83"/>
      <c r="N159" s="23"/>
    </row>
    <row r="160" spans="2:15" ht="12.75" customHeight="1" x14ac:dyDescent="0.2">
      <c r="B160" s="27" t="s">
        <v>77</v>
      </c>
      <c r="C160" s="21"/>
      <c r="D160" s="21"/>
      <c r="E160" s="22"/>
      <c r="F160" s="28" t="s">
        <v>78</v>
      </c>
      <c r="G160" s="28"/>
      <c r="H160" s="28"/>
      <c r="I160" s="88"/>
      <c r="J160" s="88"/>
      <c r="K160" s="23"/>
      <c r="L160" s="23"/>
      <c r="M160" s="23"/>
      <c r="N160" s="23"/>
    </row>
    <row r="161" spans="2:14" ht="12.75" customHeight="1" x14ac:dyDescent="0.2">
      <c r="B161" s="21"/>
      <c r="C161" s="21"/>
      <c r="D161" s="21"/>
      <c r="E161" s="22"/>
      <c r="F161" s="29" t="s">
        <v>241</v>
      </c>
      <c r="G161" s="30"/>
      <c r="H161" s="23"/>
      <c r="I161" s="89"/>
      <c r="J161" s="89"/>
      <c r="K161" s="23"/>
      <c r="L161" s="23"/>
      <c r="M161" s="23"/>
      <c r="N161" s="23"/>
    </row>
    <row r="162" spans="2:14" ht="12.75" customHeight="1" x14ac:dyDescent="0.2">
      <c r="B162" s="339" t="s">
        <v>937</v>
      </c>
      <c r="C162" s="340"/>
      <c r="D162" s="340"/>
      <c r="E162" s="22"/>
      <c r="F162" s="29" t="s">
        <v>243</v>
      </c>
      <c r="G162" s="30" t="s">
        <v>240</v>
      </c>
      <c r="H162" s="31"/>
      <c r="I162" s="89"/>
      <c r="J162" s="89"/>
      <c r="K162" s="23"/>
      <c r="L162" s="23"/>
      <c r="M162" s="23"/>
      <c r="N162" s="23"/>
    </row>
    <row r="163" spans="2:14" ht="12.75" customHeight="1" x14ac:dyDescent="0.2">
      <c r="B163" s="32" t="s">
        <v>79</v>
      </c>
      <c r="C163" s="33"/>
      <c r="D163" s="33"/>
      <c r="E163" s="22"/>
      <c r="F163" s="29" t="s">
        <v>242</v>
      </c>
      <c r="G163" s="143">
        <v>13713978</v>
      </c>
      <c r="H163" s="31"/>
      <c r="I163" s="89"/>
      <c r="J163" s="89"/>
      <c r="K163" s="23"/>
      <c r="L163" s="23"/>
      <c r="M163" s="23"/>
      <c r="N163" s="23"/>
    </row>
    <row r="164" spans="2:14" ht="12.75" customHeight="1" x14ac:dyDescent="0.2">
      <c r="E164" s="6"/>
      <c r="G164" s="1"/>
      <c r="H164" s="1"/>
      <c r="K164" s="1"/>
      <c r="L164" s="1"/>
      <c r="M164" s="1"/>
      <c r="N164" s="1"/>
    </row>
    <row r="165" spans="2:14" ht="12.75" customHeight="1" x14ac:dyDescent="0.2">
      <c r="E165" s="6"/>
      <c r="G165" s="1"/>
      <c r="H165" s="1"/>
      <c r="K165" s="1"/>
      <c r="L165" s="1"/>
      <c r="M165" s="1"/>
      <c r="N165" s="1"/>
    </row>
    <row r="166" spans="2:14" ht="12.75" customHeight="1" x14ac:dyDescent="0.2">
      <c r="E166" s="6"/>
      <c r="G166" s="1"/>
      <c r="H166" s="1"/>
      <c r="K166" s="1"/>
      <c r="L166" s="1"/>
      <c r="M166" s="1"/>
      <c r="N166" s="1"/>
    </row>
    <row r="167" spans="2:14" ht="12.75" customHeight="1" x14ac:dyDescent="0.2">
      <c r="E167" s="6"/>
      <c r="G167" s="1"/>
      <c r="H167" s="1"/>
      <c r="K167" s="1"/>
      <c r="L167" s="1"/>
      <c r="M167" s="1"/>
      <c r="N167" s="1"/>
    </row>
    <row r="168" spans="2:14" ht="12.75" customHeight="1" x14ac:dyDescent="0.2">
      <c r="E168" s="6"/>
      <c r="G168" s="1"/>
      <c r="H168" s="1"/>
      <c r="K168" s="1"/>
      <c r="L168" s="1"/>
      <c r="M168" s="1"/>
      <c r="N168" s="1"/>
    </row>
    <row r="169" spans="2:14" ht="12.75" customHeight="1" x14ac:dyDescent="0.2">
      <c r="E169" s="6"/>
      <c r="G169" s="1"/>
      <c r="H169" s="1"/>
      <c r="K169" s="1"/>
      <c r="L169" s="1"/>
      <c r="M169" s="1"/>
      <c r="N169" s="1"/>
    </row>
    <row r="170" spans="2:14" ht="12.75" customHeight="1" x14ac:dyDescent="0.2">
      <c r="E170" s="6"/>
      <c r="G170" s="1"/>
      <c r="H170" s="1"/>
      <c r="K170" s="1"/>
      <c r="L170" s="1"/>
      <c r="M170" s="1"/>
      <c r="N170" s="1"/>
    </row>
    <row r="171" spans="2:14" ht="12.75" customHeight="1" x14ac:dyDescent="0.2">
      <c r="E171" s="6"/>
      <c r="G171" s="1"/>
      <c r="H171" s="1"/>
      <c r="K171" s="1"/>
      <c r="L171" s="1"/>
      <c r="M171" s="1"/>
      <c r="N171" s="1"/>
    </row>
    <row r="172" spans="2:14" ht="12.75" customHeight="1" x14ac:dyDescent="0.2">
      <c r="E172" s="6"/>
      <c r="G172" s="1"/>
      <c r="H172" s="1"/>
      <c r="K172" s="1"/>
      <c r="L172" s="1"/>
      <c r="M172" s="1"/>
      <c r="N172" s="1"/>
    </row>
    <row r="173" spans="2:14" ht="12.75" customHeight="1" x14ac:dyDescent="0.2">
      <c r="E173" s="6"/>
      <c r="G173" s="1"/>
      <c r="H173" s="1"/>
      <c r="K173" s="1"/>
      <c r="L173" s="1"/>
      <c r="M173" s="1"/>
      <c r="N173" s="1"/>
    </row>
    <row r="174" spans="2:14" ht="12.75" customHeight="1" x14ac:dyDescent="0.2">
      <c r="E174" s="6"/>
      <c r="G174" s="1"/>
      <c r="H174" s="1"/>
      <c r="K174" s="1"/>
      <c r="L174" s="1"/>
      <c r="M174" s="1"/>
      <c r="N174" s="1"/>
    </row>
    <row r="175" spans="2:14" ht="12.75" customHeight="1" x14ac:dyDescent="0.2">
      <c r="E175" s="6"/>
      <c r="G175" s="1"/>
      <c r="H175" s="1"/>
      <c r="K175" s="1"/>
      <c r="L175" s="1"/>
      <c r="M175" s="1"/>
      <c r="N175" s="1"/>
    </row>
    <row r="176" spans="2:14" ht="12.75" customHeight="1" x14ac:dyDescent="0.2">
      <c r="E176" s="6"/>
      <c r="G176" s="1"/>
      <c r="H176" s="1"/>
      <c r="K176" s="1"/>
      <c r="L176" s="1"/>
      <c r="M176" s="1"/>
      <c r="N176" s="1"/>
    </row>
    <row r="177" spans="5:14" ht="12.75" customHeight="1" x14ac:dyDescent="0.2">
      <c r="E177" s="6"/>
      <c r="G177" s="1"/>
      <c r="H177" s="1"/>
      <c r="K177" s="1"/>
      <c r="L177" s="1"/>
      <c r="M177" s="1"/>
      <c r="N177" s="1"/>
    </row>
    <row r="178" spans="5:14" ht="12.75" customHeight="1" x14ac:dyDescent="0.2">
      <c r="E178" s="6"/>
      <c r="G178" s="1"/>
      <c r="H178" s="1"/>
      <c r="K178" s="1"/>
      <c r="L178" s="1"/>
      <c r="M178" s="1"/>
      <c r="N178" s="1"/>
    </row>
    <row r="179" spans="5:14" ht="12.75" customHeight="1" x14ac:dyDescent="0.2">
      <c r="E179" s="6"/>
      <c r="G179" s="1"/>
      <c r="H179" s="1"/>
      <c r="K179" s="1"/>
      <c r="L179" s="1"/>
      <c r="M179" s="1"/>
      <c r="N179" s="1"/>
    </row>
    <row r="180" spans="5:14" ht="12.75" customHeight="1" x14ac:dyDescent="0.2">
      <c r="E180" s="6"/>
      <c r="G180" s="1"/>
      <c r="H180" s="1"/>
      <c r="K180" s="1"/>
      <c r="L180" s="1"/>
      <c r="M180" s="1"/>
      <c r="N180" s="1"/>
    </row>
    <row r="181" spans="5:14" ht="12.75" customHeight="1" x14ac:dyDescent="0.2">
      <c r="E181" s="6"/>
      <c r="G181" s="1"/>
      <c r="H181" s="1"/>
      <c r="K181" s="1"/>
      <c r="L181" s="1"/>
      <c r="M181" s="1"/>
      <c r="N181" s="1"/>
    </row>
    <row r="182" spans="5:14" ht="12.75" customHeight="1" x14ac:dyDescent="0.2">
      <c r="E182" s="6"/>
      <c r="G182" s="1"/>
      <c r="H182" s="1"/>
      <c r="K182" s="1"/>
      <c r="L182" s="1"/>
      <c r="M182" s="1"/>
      <c r="N182" s="1"/>
    </row>
    <row r="183" spans="5:14" ht="12.75" customHeight="1" x14ac:dyDescent="0.2">
      <c r="E183" s="6"/>
      <c r="G183" s="1"/>
      <c r="H183" s="1"/>
      <c r="K183" s="1"/>
      <c r="L183" s="1"/>
      <c r="M183" s="1"/>
      <c r="N183" s="1"/>
    </row>
    <row r="184" spans="5:14" ht="12.75" customHeight="1" x14ac:dyDescent="0.2">
      <c r="E184" s="6"/>
      <c r="G184" s="1"/>
      <c r="H184" s="1"/>
      <c r="K184" s="1"/>
      <c r="L184" s="1"/>
      <c r="M184" s="1"/>
      <c r="N184" s="1"/>
    </row>
    <row r="185" spans="5:14" ht="12.75" customHeight="1" x14ac:dyDescent="0.2">
      <c r="E185" s="6"/>
      <c r="G185" s="1"/>
      <c r="H185" s="1"/>
      <c r="K185" s="1"/>
      <c r="L185" s="1"/>
      <c r="M185" s="1"/>
      <c r="N185" s="1"/>
    </row>
    <row r="186" spans="5:14" ht="12.75" customHeight="1" x14ac:dyDescent="0.2">
      <c r="E186" s="6"/>
      <c r="G186" s="1"/>
      <c r="H186" s="1"/>
      <c r="K186" s="1"/>
      <c r="L186" s="1"/>
      <c r="M186" s="1"/>
      <c r="N186" s="1"/>
    </row>
    <row r="187" spans="5:14" ht="12.75" customHeight="1" x14ac:dyDescent="0.2">
      <c r="E187" s="6"/>
      <c r="G187" s="1"/>
      <c r="H187" s="1"/>
      <c r="K187" s="1"/>
      <c r="L187" s="1"/>
      <c r="M187" s="1"/>
      <c r="N187" s="1"/>
    </row>
    <row r="188" spans="5:14" ht="12.75" customHeight="1" x14ac:dyDescent="0.2">
      <c r="E188" s="6"/>
      <c r="G188" s="1"/>
      <c r="H188" s="1"/>
      <c r="K188" s="1"/>
      <c r="L188" s="1"/>
      <c r="M188" s="1"/>
      <c r="N188" s="1"/>
    </row>
    <row r="189" spans="5:14" ht="12.75" customHeight="1" x14ac:dyDescent="0.2">
      <c r="E189" s="6"/>
      <c r="G189" s="1"/>
      <c r="H189" s="1"/>
      <c r="K189" s="1"/>
      <c r="L189" s="1"/>
      <c r="M189" s="1"/>
      <c r="N189" s="1"/>
    </row>
    <row r="190" spans="5:14" ht="12.75" customHeight="1" x14ac:dyDescent="0.2">
      <c r="E190" s="6"/>
      <c r="G190" s="1"/>
      <c r="H190" s="1"/>
      <c r="K190" s="1"/>
      <c r="L190" s="1"/>
      <c r="M190" s="1"/>
      <c r="N190" s="1"/>
    </row>
    <row r="191" spans="5:14" ht="12.75" customHeight="1" x14ac:dyDescent="0.2">
      <c r="E191" s="6"/>
      <c r="G191" s="1"/>
      <c r="H191" s="1"/>
      <c r="K191" s="1"/>
      <c r="L191" s="1"/>
      <c r="M191" s="1"/>
      <c r="N191" s="1"/>
    </row>
    <row r="192" spans="5:14" ht="12.75" customHeight="1" x14ac:dyDescent="0.2">
      <c r="E192" s="6"/>
      <c r="G192" s="1"/>
      <c r="H192" s="1"/>
      <c r="K192" s="1"/>
      <c r="L192" s="1"/>
      <c r="M192" s="1"/>
      <c r="N192" s="1"/>
    </row>
    <row r="193" spans="5:14" ht="12.75" customHeight="1" x14ac:dyDescent="0.2">
      <c r="E193" s="6"/>
      <c r="G193" s="1"/>
      <c r="H193" s="1"/>
      <c r="K193" s="1"/>
      <c r="L193" s="1"/>
      <c r="M193" s="1"/>
      <c r="N193" s="1"/>
    </row>
    <row r="194" spans="5:14" ht="12.75" customHeight="1" x14ac:dyDescent="0.2">
      <c r="E194" s="6"/>
      <c r="G194" s="1"/>
      <c r="H194" s="1"/>
      <c r="K194" s="1"/>
      <c r="L194" s="1"/>
      <c r="M194" s="1"/>
      <c r="N194" s="1"/>
    </row>
    <row r="195" spans="5:14" ht="12.75" customHeight="1" x14ac:dyDescent="0.2">
      <c r="E195" s="6"/>
      <c r="G195" s="1"/>
      <c r="H195" s="1"/>
      <c r="K195" s="1"/>
      <c r="L195" s="1"/>
      <c r="M195" s="1"/>
      <c r="N195" s="1"/>
    </row>
    <row r="196" spans="5:14" ht="12.75" customHeight="1" x14ac:dyDescent="0.2">
      <c r="E196" s="6"/>
      <c r="G196" s="1"/>
      <c r="H196" s="1"/>
      <c r="K196" s="1"/>
      <c r="L196" s="1"/>
      <c r="M196" s="1"/>
      <c r="N196" s="1"/>
    </row>
    <row r="197" spans="5:14" ht="12.75" customHeight="1" x14ac:dyDescent="0.2">
      <c r="E197" s="6"/>
      <c r="G197" s="1"/>
      <c r="H197" s="1"/>
      <c r="K197" s="1"/>
      <c r="L197" s="1"/>
      <c r="M197" s="1"/>
      <c r="N197" s="1"/>
    </row>
    <row r="198" spans="5:14" ht="12.75" customHeight="1" x14ac:dyDescent="0.2">
      <c r="E198" s="6"/>
      <c r="G198" s="1"/>
      <c r="H198" s="1"/>
      <c r="K198" s="1"/>
      <c r="L198" s="1"/>
      <c r="M198" s="1"/>
      <c r="N198" s="1"/>
    </row>
    <row r="199" spans="5:14" ht="12.75" customHeight="1" x14ac:dyDescent="0.2">
      <c r="E199" s="6"/>
      <c r="G199" s="1"/>
      <c r="H199" s="1"/>
      <c r="K199" s="1"/>
      <c r="L199" s="1"/>
      <c r="M199" s="1"/>
      <c r="N199" s="1"/>
    </row>
    <row r="200" spans="5:14" ht="12.75" customHeight="1" x14ac:dyDescent="0.2">
      <c r="E200" s="6"/>
      <c r="G200" s="1"/>
      <c r="H200" s="1"/>
      <c r="K200" s="1"/>
      <c r="L200" s="1"/>
      <c r="M200" s="1"/>
      <c r="N200" s="1"/>
    </row>
    <row r="201" spans="5:14" ht="12.75" customHeight="1" x14ac:dyDescent="0.2">
      <c r="E201" s="6"/>
      <c r="G201" s="1"/>
      <c r="H201" s="1"/>
      <c r="K201" s="1"/>
      <c r="L201" s="1"/>
      <c r="M201" s="1"/>
      <c r="N201" s="1"/>
    </row>
    <row r="202" spans="5:14" ht="12.75" customHeight="1" x14ac:dyDescent="0.2">
      <c r="E202" s="6"/>
      <c r="G202" s="1"/>
      <c r="H202" s="1"/>
      <c r="K202" s="1"/>
      <c r="L202" s="1"/>
      <c r="M202" s="1"/>
      <c r="N202" s="1"/>
    </row>
    <row r="203" spans="5:14" ht="12.75" customHeight="1" x14ac:dyDescent="0.2">
      <c r="E203" s="6"/>
      <c r="G203" s="1"/>
      <c r="H203" s="1"/>
      <c r="K203" s="1"/>
      <c r="L203" s="1"/>
      <c r="M203" s="1"/>
      <c r="N203" s="1"/>
    </row>
    <row r="204" spans="5:14" ht="12.75" customHeight="1" x14ac:dyDescent="0.2">
      <c r="E204" s="6"/>
      <c r="G204" s="1"/>
      <c r="H204" s="1"/>
      <c r="K204" s="1"/>
      <c r="L204" s="1"/>
      <c r="M204" s="1"/>
      <c r="N204" s="1"/>
    </row>
    <row r="205" spans="5:14" ht="12.75" customHeight="1" x14ac:dyDescent="0.2">
      <c r="E205" s="6"/>
      <c r="G205" s="1"/>
      <c r="H205" s="1"/>
      <c r="K205" s="1"/>
      <c r="L205" s="1"/>
      <c r="M205" s="1"/>
      <c r="N205" s="1"/>
    </row>
    <row r="206" spans="5:14" ht="12.75" customHeight="1" x14ac:dyDescent="0.2">
      <c r="E206" s="6"/>
      <c r="G206" s="1"/>
      <c r="H206" s="1"/>
      <c r="K206" s="1"/>
      <c r="L206" s="1"/>
      <c r="M206" s="1"/>
      <c r="N206" s="1"/>
    </row>
    <row r="207" spans="5:14" ht="12.75" customHeight="1" x14ac:dyDescent="0.2">
      <c r="E207" s="6"/>
      <c r="G207" s="1"/>
      <c r="H207" s="1"/>
      <c r="K207" s="1"/>
      <c r="L207" s="1"/>
      <c r="M207" s="1"/>
      <c r="N207" s="1"/>
    </row>
    <row r="208" spans="5:14" ht="12.75" customHeight="1" x14ac:dyDescent="0.2">
      <c r="E208" s="6"/>
      <c r="G208" s="1"/>
      <c r="H208" s="1"/>
      <c r="K208" s="1"/>
      <c r="L208" s="1"/>
      <c r="M208" s="1"/>
      <c r="N208" s="1"/>
    </row>
    <row r="209" spans="5:14" ht="12.75" customHeight="1" x14ac:dyDescent="0.2">
      <c r="E209" s="6"/>
      <c r="G209" s="1"/>
      <c r="H209" s="1"/>
      <c r="K209" s="1"/>
      <c r="L209" s="1"/>
      <c r="M209" s="1"/>
      <c r="N209" s="1"/>
    </row>
    <row r="210" spans="5:14" ht="12.75" customHeight="1" x14ac:dyDescent="0.2">
      <c r="E210" s="6"/>
      <c r="G210" s="1"/>
      <c r="H210" s="1"/>
      <c r="K210" s="1"/>
      <c r="L210" s="1"/>
      <c r="M210" s="1"/>
      <c r="N210" s="1"/>
    </row>
    <row r="211" spans="5:14" ht="12.75" customHeight="1" x14ac:dyDescent="0.2">
      <c r="E211" s="6"/>
      <c r="G211" s="1"/>
      <c r="H211" s="1"/>
      <c r="K211" s="1"/>
      <c r="L211" s="1"/>
      <c r="M211" s="1"/>
      <c r="N211" s="1"/>
    </row>
    <row r="212" spans="5:14" ht="12.75" customHeight="1" x14ac:dyDescent="0.2">
      <c r="E212" s="6"/>
      <c r="G212" s="1"/>
      <c r="H212" s="1"/>
      <c r="K212" s="1"/>
      <c r="L212" s="1"/>
      <c r="M212" s="1"/>
      <c r="N212" s="1"/>
    </row>
    <row r="213" spans="5:14" ht="12.75" customHeight="1" x14ac:dyDescent="0.2">
      <c r="E213" s="6"/>
      <c r="G213" s="1"/>
      <c r="H213" s="1"/>
      <c r="K213" s="1"/>
      <c r="L213" s="1"/>
      <c r="M213" s="1"/>
      <c r="N213" s="1"/>
    </row>
    <row r="214" spans="5:14" ht="12.75" customHeight="1" x14ac:dyDescent="0.2">
      <c r="E214" s="6"/>
      <c r="G214" s="1"/>
      <c r="H214" s="1"/>
      <c r="K214" s="1"/>
      <c r="L214" s="1"/>
      <c r="M214" s="1"/>
      <c r="N214" s="1"/>
    </row>
    <row r="215" spans="5:14" ht="12.75" customHeight="1" x14ac:dyDescent="0.2">
      <c r="E215" s="6"/>
      <c r="G215" s="1"/>
      <c r="H215" s="1"/>
      <c r="K215" s="1"/>
      <c r="L215" s="1"/>
      <c r="M215" s="1"/>
      <c r="N215" s="1"/>
    </row>
    <row r="216" spans="5:14" ht="12.75" customHeight="1" x14ac:dyDescent="0.2">
      <c r="E216" s="6"/>
      <c r="G216" s="1"/>
      <c r="H216" s="1"/>
      <c r="K216" s="1"/>
      <c r="L216" s="1"/>
      <c r="M216" s="1"/>
      <c r="N216" s="1"/>
    </row>
    <row r="217" spans="5:14" ht="12.75" customHeight="1" x14ac:dyDescent="0.2">
      <c r="E217" s="6"/>
      <c r="G217" s="1"/>
      <c r="H217" s="1"/>
      <c r="K217" s="1"/>
      <c r="L217" s="1"/>
      <c r="M217" s="1"/>
      <c r="N217" s="1"/>
    </row>
    <row r="218" spans="5:14" ht="12.75" customHeight="1" x14ac:dyDescent="0.2">
      <c r="E218" s="6"/>
      <c r="G218" s="1"/>
      <c r="H218" s="1"/>
      <c r="K218" s="1"/>
      <c r="L218" s="1"/>
      <c r="M218" s="1"/>
      <c r="N218" s="1"/>
    </row>
    <row r="219" spans="5:14" ht="12.75" customHeight="1" x14ac:dyDescent="0.2">
      <c r="E219" s="6"/>
      <c r="G219" s="1"/>
      <c r="H219" s="1"/>
      <c r="K219" s="1"/>
      <c r="L219" s="1"/>
      <c r="M219" s="1"/>
      <c r="N219" s="1"/>
    </row>
    <row r="220" spans="5:14" ht="12.75" customHeight="1" x14ac:dyDescent="0.2">
      <c r="E220" s="6"/>
      <c r="G220" s="1"/>
      <c r="H220" s="1"/>
      <c r="K220" s="1"/>
      <c r="L220" s="1"/>
      <c r="M220" s="1"/>
      <c r="N220" s="1"/>
    </row>
    <row r="221" spans="5:14" ht="12.75" customHeight="1" x14ac:dyDescent="0.2">
      <c r="E221" s="6"/>
      <c r="G221" s="1"/>
      <c r="H221" s="1"/>
      <c r="K221" s="1"/>
      <c r="L221" s="1"/>
      <c r="M221" s="1"/>
      <c r="N221" s="1"/>
    </row>
    <row r="222" spans="5:14" ht="12.75" customHeight="1" x14ac:dyDescent="0.2">
      <c r="E222" s="6"/>
      <c r="G222" s="1"/>
      <c r="H222" s="1"/>
      <c r="K222" s="1"/>
      <c r="L222" s="1"/>
      <c r="M222" s="1"/>
      <c r="N222" s="1"/>
    </row>
    <row r="223" spans="5:14" ht="12.75" customHeight="1" x14ac:dyDescent="0.2">
      <c r="E223" s="6"/>
      <c r="G223" s="1"/>
      <c r="H223" s="1"/>
      <c r="K223" s="1"/>
      <c r="L223" s="1"/>
      <c r="M223" s="1"/>
      <c r="N223" s="1"/>
    </row>
    <row r="224" spans="5:14" ht="12.75" customHeight="1" x14ac:dyDescent="0.2">
      <c r="E224" s="6"/>
      <c r="G224" s="1"/>
      <c r="H224" s="1"/>
      <c r="K224" s="1"/>
      <c r="L224" s="1"/>
      <c r="M224" s="1"/>
      <c r="N224" s="1"/>
    </row>
    <row r="225" spans="5:14" ht="12.75" customHeight="1" x14ac:dyDescent="0.2">
      <c r="E225" s="6"/>
      <c r="G225" s="1"/>
      <c r="H225" s="1"/>
      <c r="K225" s="1"/>
      <c r="L225" s="1"/>
      <c r="M225" s="1"/>
      <c r="N225" s="1"/>
    </row>
    <row r="226" spans="5:14" ht="12.75" customHeight="1" x14ac:dyDescent="0.2">
      <c r="E226" s="6"/>
      <c r="G226" s="1"/>
      <c r="H226" s="1"/>
      <c r="K226" s="1"/>
      <c r="L226" s="1"/>
      <c r="M226" s="1"/>
      <c r="N226" s="1"/>
    </row>
    <row r="227" spans="5:14" ht="12.75" customHeight="1" x14ac:dyDescent="0.2">
      <c r="E227" s="6"/>
      <c r="G227" s="1"/>
      <c r="H227" s="1"/>
      <c r="K227" s="1"/>
      <c r="L227" s="1"/>
      <c r="M227" s="1"/>
      <c r="N227" s="1"/>
    </row>
    <row r="228" spans="5:14" ht="12.75" customHeight="1" x14ac:dyDescent="0.2">
      <c r="E228" s="6"/>
      <c r="G228" s="1"/>
      <c r="H228" s="1"/>
      <c r="K228" s="1"/>
      <c r="L228" s="1"/>
      <c r="M228" s="1"/>
      <c r="N228" s="1"/>
    </row>
    <row r="229" spans="5:14" ht="12.75" customHeight="1" x14ac:dyDescent="0.2">
      <c r="E229" s="6"/>
      <c r="G229" s="1"/>
      <c r="H229" s="1"/>
      <c r="K229" s="1"/>
      <c r="L229" s="1"/>
      <c r="M229" s="1"/>
      <c r="N229" s="1"/>
    </row>
    <row r="230" spans="5:14" ht="12.75" customHeight="1" x14ac:dyDescent="0.2">
      <c r="E230" s="6"/>
      <c r="G230" s="1"/>
      <c r="H230" s="1"/>
      <c r="K230" s="1"/>
      <c r="L230" s="1"/>
      <c r="M230" s="1"/>
      <c r="N230" s="1"/>
    </row>
    <row r="231" spans="5:14" ht="12.75" customHeight="1" x14ac:dyDescent="0.2">
      <c r="E231" s="6"/>
      <c r="G231" s="1"/>
      <c r="H231" s="1"/>
      <c r="K231" s="1"/>
      <c r="L231" s="1"/>
      <c r="M231" s="1"/>
      <c r="N231" s="1"/>
    </row>
    <row r="232" spans="5:14" ht="12.75" customHeight="1" x14ac:dyDescent="0.2">
      <c r="E232" s="6"/>
      <c r="G232" s="1"/>
      <c r="H232" s="1"/>
      <c r="K232" s="1"/>
      <c r="L232" s="1"/>
      <c r="M232" s="1"/>
      <c r="N232" s="1"/>
    </row>
    <row r="233" spans="5:14" ht="12.75" customHeight="1" x14ac:dyDescent="0.2">
      <c r="E233" s="6"/>
      <c r="G233" s="1"/>
      <c r="H233" s="1"/>
      <c r="K233" s="1"/>
      <c r="L233" s="1"/>
      <c r="M233" s="1"/>
      <c r="N233" s="1"/>
    </row>
    <row r="234" spans="5:14" ht="12.75" customHeight="1" x14ac:dyDescent="0.2">
      <c r="E234" s="6"/>
      <c r="G234" s="1"/>
      <c r="H234" s="1"/>
      <c r="K234" s="1"/>
      <c r="L234" s="1"/>
      <c r="M234" s="1"/>
      <c r="N234" s="1"/>
    </row>
    <row r="235" spans="5:14" ht="12.75" customHeight="1" x14ac:dyDescent="0.2">
      <c r="E235" s="6"/>
      <c r="G235" s="1"/>
      <c r="H235" s="1"/>
      <c r="K235" s="1"/>
      <c r="L235" s="1"/>
      <c r="M235" s="1"/>
      <c r="N235" s="1"/>
    </row>
    <row r="236" spans="5:14" ht="12.75" customHeight="1" x14ac:dyDescent="0.2">
      <c r="E236" s="6"/>
      <c r="G236" s="1"/>
      <c r="H236" s="1"/>
      <c r="K236" s="1"/>
      <c r="L236" s="1"/>
      <c r="M236" s="1"/>
      <c r="N236" s="1"/>
    </row>
    <row r="237" spans="5:14" ht="12.75" customHeight="1" x14ac:dyDescent="0.2">
      <c r="E237" s="6"/>
      <c r="G237" s="1"/>
      <c r="H237" s="1"/>
      <c r="K237" s="1"/>
      <c r="L237" s="1"/>
      <c r="M237" s="1"/>
      <c r="N237" s="1"/>
    </row>
    <row r="238" spans="5:14" ht="12.75" customHeight="1" x14ac:dyDescent="0.2">
      <c r="E238" s="6"/>
      <c r="G238" s="1"/>
      <c r="H238" s="1"/>
      <c r="K238" s="1"/>
      <c r="L238" s="1"/>
      <c r="M238" s="1"/>
      <c r="N238" s="1"/>
    </row>
    <row r="239" spans="5:14" ht="12.75" customHeight="1" x14ac:dyDescent="0.2">
      <c r="E239" s="6"/>
      <c r="G239" s="1"/>
      <c r="H239" s="1"/>
      <c r="K239" s="1"/>
      <c r="L239" s="1"/>
      <c r="M239" s="1"/>
      <c r="N239" s="1"/>
    </row>
    <row r="240" spans="5:14" ht="12.75" customHeight="1" x14ac:dyDescent="0.2">
      <c r="E240" s="6"/>
      <c r="G240" s="1"/>
      <c r="H240" s="1"/>
      <c r="K240" s="1"/>
      <c r="L240" s="1"/>
      <c r="M240" s="1"/>
      <c r="N240" s="1"/>
    </row>
    <row r="241" spans="5:14" ht="12.75" customHeight="1" x14ac:dyDescent="0.2">
      <c r="E241" s="6"/>
      <c r="G241" s="1"/>
      <c r="H241" s="1"/>
      <c r="K241" s="1"/>
      <c r="L241" s="1"/>
      <c r="M241" s="1"/>
      <c r="N241" s="1"/>
    </row>
    <row r="242" spans="5:14" ht="12.75" customHeight="1" x14ac:dyDescent="0.2">
      <c r="E242" s="6"/>
      <c r="G242" s="1"/>
      <c r="H242" s="1"/>
      <c r="K242" s="1"/>
      <c r="L242" s="1"/>
      <c r="M242" s="1"/>
      <c r="N242" s="1"/>
    </row>
    <row r="243" spans="5:14" ht="12.75" customHeight="1" x14ac:dyDescent="0.2">
      <c r="E243" s="6"/>
      <c r="G243" s="1"/>
      <c r="H243" s="1"/>
      <c r="K243" s="1"/>
      <c r="L243" s="1"/>
      <c r="M243" s="1"/>
      <c r="N243" s="1"/>
    </row>
    <row r="244" spans="5:14" ht="12.75" customHeight="1" x14ac:dyDescent="0.2">
      <c r="E244" s="6"/>
      <c r="G244" s="1"/>
      <c r="H244" s="1"/>
      <c r="K244" s="1"/>
      <c r="L244" s="1"/>
      <c r="M244" s="1"/>
      <c r="N244" s="1"/>
    </row>
    <row r="245" spans="5:14" ht="12.75" customHeight="1" x14ac:dyDescent="0.2">
      <c r="E245" s="6"/>
      <c r="G245" s="1"/>
      <c r="H245" s="1"/>
      <c r="K245" s="1"/>
      <c r="L245" s="1"/>
      <c r="M245" s="1"/>
      <c r="N245" s="1"/>
    </row>
    <row r="246" spans="5:14" ht="12.75" customHeight="1" x14ac:dyDescent="0.2">
      <c r="E246" s="6"/>
      <c r="G246" s="1"/>
      <c r="H246" s="1"/>
      <c r="K246" s="1"/>
      <c r="L246" s="1"/>
      <c r="M246" s="1"/>
      <c r="N246" s="1"/>
    </row>
    <row r="247" spans="5:14" ht="12.75" customHeight="1" x14ac:dyDescent="0.2">
      <c r="E247" s="6"/>
      <c r="G247" s="1"/>
      <c r="H247" s="1"/>
      <c r="K247" s="1"/>
      <c r="L247" s="1"/>
      <c r="M247" s="1"/>
      <c r="N247" s="1"/>
    </row>
    <row r="248" spans="5:14" ht="12.75" customHeight="1" x14ac:dyDescent="0.2">
      <c r="E248" s="6"/>
      <c r="G248" s="1"/>
      <c r="H248" s="1"/>
      <c r="K248" s="1"/>
      <c r="L248" s="1"/>
      <c r="M248" s="1"/>
      <c r="N248" s="1"/>
    </row>
    <row r="249" spans="5:14" ht="12.75" customHeight="1" x14ac:dyDescent="0.2">
      <c r="E249" s="6"/>
      <c r="G249" s="1"/>
      <c r="H249" s="1"/>
      <c r="K249" s="1"/>
      <c r="L249" s="1"/>
      <c r="M249" s="1"/>
      <c r="N249" s="1"/>
    </row>
    <row r="250" spans="5:14" ht="12.75" customHeight="1" x14ac:dyDescent="0.2">
      <c r="E250" s="6"/>
      <c r="G250" s="1"/>
      <c r="H250" s="1"/>
      <c r="K250" s="1"/>
      <c r="L250" s="1"/>
      <c r="M250" s="1"/>
      <c r="N250" s="1"/>
    </row>
    <row r="251" spans="5:14" ht="12.75" customHeight="1" x14ac:dyDescent="0.2">
      <c r="E251" s="6"/>
      <c r="G251" s="1"/>
      <c r="H251" s="1"/>
      <c r="K251" s="1"/>
      <c r="L251" s="1"/>
      <c r="M251" s="1"/>
      <c r="N251" s="1"/>
    </row>
    <row r="252" spans="5:14" ht="12.75" customHeight="1" x14ac:dyDescent="0.2">
      <c r="E252" s="6"/>
      <c r="G252" s="1"/>
      <c r="H252" s="1"/>
      <c r="K252" s="1"/>
      <c r="L252" s="1"/>
      <c r="M252" s="1"/>
      <c r="N252" s="1"/>
    </row>
    <row r="253" spans="5:14" ht="12.75" customHeight="1" x14ac:dyDescent="0.2">
      <c r="E253" s="6"/>
      <c r="G253" s="1"/>
      <c r="H253" s="1"/>
      <c r="K253" s="1"/>
      <c r="L253" s="1"/>
      <c r="M253" s="1"/>
      <c r="N253" s="1"/>
    </row>
    <row r="254" spans="5:14" ht="12.75" customHeight="1" x14ac:dyDescent="0.2">
      <c r="E254" s="6"/>
      <c r="G254" s="1"/>
      <c r="H254" s="1"/>
      <c r="K254" s="1"/>
      <c r="L254" s="1"/>
      <c r="M254" s="1"/>
      <c r="N254" s="1"/>
    </row>
    <row r="255" spans="5:14" ht="12.75" customHeight="1" x14ac:dyDescent="0.2">
      <c r="E255" s="6"/>
      <c r="G255" s="1"/>
      <c r="H255" s="1"/>
      <c r="K255" s="1"/>
      <c r="L255" s="1"/>
      <c r="M255" s="1"/>
      <c r="N255" s="1"/>
    </row>
    <row r="256" spans="5:14" ht="12.75" customHeight="1" x14ac:dyDescent="0.2">
      <c r="E256" s="6"/>
      <c r="G256" s="1"/>
      <c r="H256" s="1"/>
      <c r="K256" s="1"/>
      <c r="L256" s="1"/>
      <c r="M256" s="1"/>
      <c r="N256" s="1"/>
    </row>
    <row r="257" spans="5:14" ht="12.75" customHeight="1" x14ac:dyDescent="0.2">
      <c r="E257" s="6"/>
      <c r="G257" s="1"/>
      <c r="H257" s="1"/>
      <c r="K257" s="1"/>
      <c r="L257" s="1"/>
      <c r="M257" s="1"/>
      <c r="N257" s="1"/>
    </row>
    <row r="258" spans="5:14" ht="12.75" customHeight="1" x14ac:dyDescent="0.2">
      <c r="E258" s="6"/>
      <c r="G258" s="1"/>
      <c r="H258" s="1"/>
      <c r="K258" s="1"/>
      <c r="L258" s="1"/>
      <c r="M258" s="1"/>
      <c r="N258" s="1"/>
    </row>
    <row r="259" spans="5:14" ht="12.75" customHeight="1" x14ac:dyDescent="0.2">
      <c r="E259" s="6"/>
      <c r="G259" s="1"/>
      <c r="H259" s="1"/>
      <c r="K259" s="1"/>
      <c r="L259" s="1"/>
      <c r="M259" s="1"/>
      <c r="N259" s="1"/>
    </row>
    <row r="260" spans="5:14" ht="12.75" customHeight="1" x14ac:dyDescent="0.2">
      <c r="E260" s="6"/>
      <c r="G260" s="1"/>
      <c r="H260" s="1"/>
      <c r="K260" s="1"/>
      <c r="L260" s="1"/>
      <c r="M260" s="1"/>
      <c r="N260" s="1"/>
    </row>
    <row r="261" spans="5:14" ht="12.75" customHeight="1" x14ac:dyDescent="0.2">
      <c r="E261" s="6"/>
      <c r="G261" s="1"/>
      <c r="H261" s="1"/>
      <c r="K261" s="1"/>
      <c r="L261" s="1"/>
      <c r="M261" s="1"/>
      <c r="N261" s="1"/>
    </row>
    <row r="262" spans="5:14" ht="12.75" customHeight="1" x14ac:dyDescent="0.2">
      <c r="E262" s="6"/>
      <c r="G262" s="1"/>
      <c r="H262" s="1"/>
      <c r="K262" s="1"/>
      <c r="L262" s="1"/>
      <c r="M262" s="1"/>
      <c r="N262" s="1"/>
    </row>
    <row r="263" spans="5:14" ht="12.75" customHeight="1" x14ac:dyDescent="0.2">
      <c r="E263" s="6"/>
      <c r="G263" s="1"/>
      <c r="H263" s="1"/>
      <c r="K263" s="1"/>
      <c r="L263" s="1"/>
      <c r="M263" s="1"/>
      <c r="N263" s="1"/>
    </row>
    <row r="264" spans="5:14" ht="12.75" customHeight="1" x14ac:dyDescent="0.2">
      <c r="E264" s="6"/>
      <c r="G264" s="1"/>
      <c r="H264" s="1"/>
      <c r="K264" s="1"/>
      <c r="L264" s="1"/>
      <c r="M264" s="1"/>
      <c r="N264" s="1"/>
    </row>
    <row r="265" spans="5:14" ht="12.75" customHeight="1" x14ac:dyDescent="0.2">
      <c r="E265" s="6"/>
      <c r="G265" s="1"/>
      <c r="H265" s="1"/>
      <c r="K265" s="1"/>
      <c r="L265" s="1"/>
      <c r="M265" s="1"/>
      <c r="N265" s="1"/>
    </row>
    <row r="266" spans="5:14" ht="12.75" customHeight="1" x14ac:dyDescent="0.2">
      <c r="E266" s="6"/>
      <c r="G266" s="1"/>
      <c r="H266" s="1"/>
      <c r="K266" s="1"/>
      <c r="L266" s="1"/>
      <c r="M266" s="1"/>
      <c r="N266" s="1"/>
    </row>
    <row r="267" spans="5:14" ht="12.75" customHeight="1" x14ac:dyDescent="0.2">
      <c r="E267" s="6"/>
      <c r="G267" s="1"/>
      <c r="H267" s="1"/>
      <c r="K267" s="1"/>
      <c r="L267" s="1"/>
      <c r="M267" s="1"/>
      <c r="N267" s="1"/>
    </row>
    <row r="268" spans="5:14" ht="12.75" customHeight="1" x14ac:dyDescent="0.2">
      <c r="E268" s="6"/>
      <c r="G268" s="1"/>
      <c r="H268" s="1"/>
      <c r="K268" s="1"/>
      <c r="L268" s="1"/>
      <c r="M268" s="1"/>
      <c r="N268" s="1"/>
    </row>
    <row r="269" spans="5:14" ht="12.75" customHeight="1" x14ac:dyDescent="0.2">
      <c r="E269" s="6"/>
      <c r="G269" s="1"/>
      <c r="H269" s="1"/>
      <c r="K269" s="1"/>
      <c r="L269" s="1"/>
      <c r="M269" s="1"/>
      <c r="N269" s="1"/>
    </row>
    <row r="270" spans="5:14" ht="12.75" customHeight="1" x14ac:dyDescent="0.2">
      <c r="E270" s="6"/>
      <c r="G270" s="1"/>
      <c r="H270" s="1"/>
      <c r="K270" s="1"/>
      <c r="L270" s="1"/>
      <c r="M270" s="1"/>
      <c r="N270" s="1"/>
    </row>
    <row r="271" spans="5:14" ht="12.75" customHeight="1" x14ac:dyDescent="0.2">
      <c r="E271" s="6"/>
      <c r="G271" s="1"/>
      <c r="H271" s="1"/>
      <c r="K271" s="1"/>
      <c r="L271" s="1"/>
      <c r="M271" s="1"/>
      <c r="N271" s="1"/>
    </row>
    <row r="272" spans="5:14" ht="12.75" customHeight="1" x14ac:dyDescent="0.2">
      <c r="E272" s="6"/>
      <c r="G272" s="1"/>
      <c r="H272" s="1"/>
      <c r="K272" s="1"/>
      <c r="L272" s="1"/>
      <c r="M272" s="1"/>
      <c r="N272" s="1"/>
    </row>
    <row r="273" spans="5:14" ht="12.75" customHeight="1" x14ac:dyDescent="0.2">
      <c r="E273" s="6"/>
      <c r="G273" s="1"/>
      <c r="H273" s="1"/>
      <c r="K273" s="1"/>
      <c r="L273" s="1"/>
      <c r="M273" s="1"/>
      <c r="N273" s="1"/>
    </row>
    <row r="274" spans="5:14" ht="12.75" customHeight="1" x14ac:dyDescent="0.2">
      <c r="E274" s="6"/>
      <c r="G274" s="1"/>
      <c r="H274" s="1"/>
      <c r="K274" s="1"/>
      <c r="L274" s="1"/>
      <c r="M274" s="1"/>
      <c r="N274" s="1"/>
    </row>
    <row r="275" spans="5:14" ht="12.75" customHeight="1" x14ac:dyDescent="0.2">
      <c r="E275" s="6"/>
      <c r="G275" s="1"/>
      <c r="H275" s="1"/>
      <c r="K275" s="1"/>
      <c r="L275" s="1"/>
      <c r="M275" s="1"/>
      <c r="N275" s="1"/>
    </row>
    <row r="276" spans="5:14" ht="12.75" customHeight="1" x14ac:dyDescent="0.2">
      <c r="E276" s="6"/>
      <c r="G276" s="1"/>
      <c r="H276" s="1"/>
      <c r="K276" s="1"/>
      <c r="L276" s="1"/>
      <c r="M276" s="1"/>
      <c r="N276" s="1"/>
    </row>
    <row r="277" spans="5:14" ht="12.75" customHeight="1" x14ac:dyDescent="0.2">
      <c r="E277" s="6"/>
      <c r="G277" s="1"/>
      <c r="H277" s="1"/>
      <c r="K277" s="1"/>
      <c r="L277" s="1"/>
      <c r="M277" s="1"/>
      <c r="N277" s="1"/>
    </row>
    <row r="278" spans="5:14" ht="12.75" customHeight="1" x14ac:dyDescent="0.2">
      <c r="E278" s="6"/>
      <c r="G278" s="1"/>
      <c r="H278" s="1"/>
      <c r="K278" s="1"/>
      <c r="L278" s="1"/>
      <c r="M278" s="1"/>
      <c r="N278" s="1"/>
    </row>
    <row r="279" spans="5:14" ht="12.75" customHeight="1" x14ac:dyDescent="0.2">
      <c r="E279" s="6"/>
      <c r="G279" s="1"/>
      <c r="H279" s="1"/>
      <c r="K279" s="1"/>
      <c r="L279" s="1"/>
      <c r="M279" s="1"/>
      <c r="N279" s="1"/>
    </row>
    <row r="280" spans="5:14" ht="12.75" customHeight="1" x14ac:dyDescent="0.2">
      <c r="E280" s="6"/>
      <c r="G280" s="1"/>
      <c r="H280" s="1"/>
      <c r="K280" s="1"/>
      <c r="L280" s="1"/>
      <c r="M280" s="1"/>
      <c r="N280" s="1"/>
    </row>
    <row r="281" spans="5:14" ht="12.75" customHeight="1" x14ac:dyDescent="0.2">
      <c r="E281" s="6"/>
      <c r="G281" s="1"/>
      <c r="H281" s="1"/>
      <c r="K281" s="1"/>
      <c r="L281" s="1"/>
      <c r="M281" s="1"/>
      <c r="N281" s="1"/>
    </row>
    <row r="282" spans="5:14" ht="12.75" customHeight="1" x14ac:dyDescent="0.2">
      <c r="E282" s="6"/>
      <c r="G282" s="1"/>
      <c r="H282" s="1"/>
      <c r="K282" s="1"/>
      <c r="L282" s="1"/>
      <c r="M282" s="1"/>
      <c r="N282" s="1"/>
    </row>
    <row r="283" spans="5:14" ht="12.75" customHeight="1" x14ac:dyDescent="0.2">
      <c r="E283" s="6"/>
      <c r="G283" s="1"/>
      <c r="H283" s="1"/>
      <c r="K283" s="1"/>
      <c r="L283" s="1"/>
      <c r="M283" s="1"/>
      <c r="N283" s="1"/>
    </row>
    <row r="284" spans="5:14" ht="12.75" customHeight="1" x14ac:dyDescent="0.2">
      <c r="E284" s="6"/>
      <c r="G284" s="1"/>
      <c r="H284" s="1"/>
      <c r="K284" s="1"/>
      <c r="L284" s="1"/>
      <c r="M284" s="1"/>
      <c r="N284" s="1"/>
    </row>
    <row r="285" spans="5:14" ht="12.75" customHeight="1" x14ac:dyDescent="0.2">
      <c r="E285" s="6"/>
      <c r="G285" s="1"/>
      <c r="H285" s="1"/>
      <c r="K285" s="1"/>
      <c r="L285" s="1"/>
      <c r="M285" s="1"/>
      <c r="N285" s="1"/>
    </row>
    <row r="286" spans="5:14" ht="12.75" customHeight="1" x14ac:dyDescent="0.2">
      <c r="E286" s="6"/>
      <c r="G286" s="1"/>
      <c r="H286" s="1"/>
      <c r="K286" s="1"/>
      <c r="L286" s="1"/>
      <c r="M286" s="1"/>
      <c r="N286" s="1"/>
    </row>
    <row r="287" spans="5:14" ht="12.75" customHeight="1" x14ac:dyDescent="0.2">
      <c r="E287" s="6"/>
      <c r="G287" s="1"/>
      <c r="H287" s="1"/>
      <c r="K287" s="1"/>
      <c r="L287" s="1"/>
      <c r="M287" s="1"/>
      <c r="N287" s="1"/>
    </row>
    <row r="288" spans="5:14" ht="12.75" customHeight="1" x14ac:dyDescent="0.2">
      <c r="E288" s="6"/>
      <c r="G288" s="1"/>
      <c r="H288" s="1"/>
      <c r="K288" s="1"/>
      <c r="L288" s="1"/>
      <c r="M288" s="1"/>
      <c r="N288" s="1"/>
    </row>
    <row r="289" spans="5:14" ht="12.75" customHeight="1" x14ac:dyDescent="0.2">
      <c r="E289" s="6"/>
      <c r="G289" s="1"/>
      <c r="H289" s="1"/>
      <c r="K289" s="1"/>
      <c r="L289" s="1"/>
      <c r="M289" s="1"/>
      <c r="N289" s="1"/>
    </row>
    <row r="290" spans="5:14" ht="12.75" customHeight="1" x14ac:dyDescent="0.2">
      <c r="E290" s="6"/>
      <c r="G290" s="1"/>
      <c r="H290" s="1"/>
      <c r="K290" s="1"/>
      <c r="L290" s="1"/>
      <c r="M290" s="1"/>
      <c r="N290" s="1"/>
    </row>
    <row r="291" spans="5:14" ht="12.75" customHeight="1" x14ac:dyDescent="0.2">
      <c r="E291" s="6"/>
      <c r="G291" s="1"/>
      <c r="H291" s="1"/>
      <c r="K291" s="1"/>
      <c r="L291" s="1"/>
      <c r="M291" s="1"/>
      <c r="N291" s="1"/>
    </row>
    <row r="292" spans="5:14" ht="12.75" customHeight="1" x14ac:dyDescent="0.2">
      <c r="E292" s="6"/>
      <c r="G292" s="1"/>
      <c r="H292" s="1"/>
      <c r="K292" s="1"/>
      <c r="L292" s="1"/>
      <c r="M292" s="1"/>
      <c r="N292" s="1"/>
    </row>
    <row r="293" spans="5:14" ht="12.75" customHeight="1" x14ac:dyDescent="0.2">
      <c r="E293" s="6"/>
      <c r="G293" s="1"/>
      <c r="H293" s="1"/>
      <c r="K293" s="1"/>
      <c r="L293" s="1"/>
      <c r="M293" s="1"/>
      <c r="N293" s="1"/>
    </row>
    <row r="294" spans="5:14" ht="12.75" customHeight="1" x14ac:dyDescent="0.2">
      <c r="E294" s="6"/>
      <c r="G294" s="1"/>
      <c r="H294" s="1"/>
      <c r="K294" s="1"/>
      <c r="L294" s="1"/>
      <c r="M294" s="1"/>
      <c r="N294" s="1"/>
    </row>
    <row r="295" spans="5:14" ht="12.75" customHeight="1" x14ac:dyDescent="0.2">
      <c r="E295" s="6"/>
      <c r="G295" s="1"/>
      <c r="H295" s="1"/>
      <c r="K295" s="1"/>
      <c r="L295" s="1"/>
      <c r="M295" s="1"/>
      <c r="N295" s="1"/>
    </row>
    <row r="296" spans="5:14" ht="12.75" customHeight="1" x14ac:dyDescent="0.2">
      <c r="E296" s="6"/>
      <c r="G296" s="1"/>
      <c r="H296" s="1"/>
      <c r="K296" s="1"/>
      <c r="L296" s="1"/>
      <c r="M296" s="1"/>
      <c r="N296" s="1"/>
    </row>
    <row r="297" spans="5:14" ht="12.75" customHeight="1" x14ac:dyDescent="0.2">
      <c r="E297" s="6"/>
      <c r="G297" s="1"/>
      <c r="H297" s="1"/>
      <c r="K297" s="1"/>
      <c r="L297" s="1"/>
      <c r="M297" s="1"/>
      <c r="N297" s="1"/>
    </row>
    <row r="298" spans="5:14" ht="12.75" customHeight="1" x14ac:dyDescent="0.2">
      <c r="E298" s="6"/>
      <c r="G298" s="1"/>
      <c r="H298" s="1"/>
      <c r="K298" s="1"/>
      <c r="L298" s="1"/>
      <c r="M298" s="1"/>
      <c r="N298" s="1"/>
    </row>
    <row r="299" spans="5:14" ht="12.75" customHeight="1" x14ac:dyDescent="0.2">
      <c r="E299" s="6"/>
      <c r="G299" s="1"/>
      <c r="H299" s="1"/>
      <c r="K299" s="1"/>
      <c r="L299" s="1"/>
      <c r="M299" s="1"/>
      <c r="N299" s="1"/>
    </row>
    <row r="300" spans="5:14" ht="12.75" customHeight="1" x14ac:dyDescent="0.2">
      <c r="E300" s="6"/>
      <c r="G300" s="1"/>
      <c r="H300" s="1"/>
      <c r="K300" s="1"/>
      <c r="L300" s="1"/>
      <c r="M300" s="1"/>
      <c r="N300" s="1"/>
    </row>
    <row r="301" spans="5:14" ht="12.75" customHeight="1" x14ac:dyDescent="0.2">
      <c r="E301" s="6"/>
      <c r="G301" s="1"/>
      <c r="H301" s="1"/>
      <c r="K301" s="1"/>
      <c r="L301" s="1"/>
      <c r="M301" s="1"/>
      <c r="N301" s="1"/>
    </row>
    <row r="302" spans="5:14" ht="12.75" customHeight="1" x14ac:dyDescent="0.2">
      <c r="E302" s="6"/>
      <c r="G302" s="1"/>
      <c r="H302" s="1"/>
      <c r="K302" s="1"/>
      <c r="L302" s="1"/>
      <c r="M302" s="1"/>
      <c r="N302" s="1"/>
    </row>
    <row r="303" spans="5:14" ht="12.75" customHeight="1" x14ac:dyDescent="0.2">
      <c r="E303" s="6"/>
      <c r="G303" s="1"/>
      <c r="H303" s="1"/>
      <c r="K303" s="1"/>
      <c r="L303" s="1"/>
      <c r="M303" s="1"/>
      <c r="N303" s="1"/>
    </row>
    <row r="304" spans="5:14" ht="12.75" customHeight="1" x14ac:dyDescent="0.2">
      <c r="E304" s="6"/>
      <c r="G304" s="1"/>
      <c r="H304" s="1"/>
      <c r="K304" s="1"/>
      <c r="L304" s="1"/>
      <c r="M304" s="1"/>
      <c r="N304" s="1"/>
    </row>
    <row r="305" spans="5:14" ht="12.75" customHeight="1" x14ac:dyDescent="0.2">
      <c r="E305" s="6"/>
      <c r="G305" s="1"/>
      <c r="H305" s="1"/>
      <c r="K305" s="1"/>
      <c r="L305" s="1"/>
      <c r="M305" s="1"/>
      <c r="N305" s="1"/>
    </row>
    <row r="306" spans="5:14" ht="12.75" customHeight="1" x14ac:dyDescent="0.2">
      <c r="E306" s="6"/>
      <c r="G306" s="1"/>
      <c r="H306" s="1"/>
      <c r="K306" s="1"/>
      <c r="L306" s="1"/>
      <c r="M306" s="1"/>
      <c r="N306" s="1"/>
    </row>
    <row r="307" spans="5:14" ht="12.75" customHeight="1" x14ac:dyDescent="0.2">
      <c r="E307" s="6"/>
      <c r="G307" s="1"/>
      <c r="H307" s="1"/>
      <c r="K307" s="1"/>
      <c r="L307" s="1"/>
      <c r="M307" s="1"/>
      <c r="N307" s="1"/>
    </row>
    <row r="308" spans="5:14" ht="12.75" customHeight="1" x14ac:dyDescent="0.2">
      <c r="E308" s="6"/>
      <c r="G308" s="1"/>
      <c r="H308" s="1"/>
      <c r="K308" s="1"/>
      <c r="L308" s="1"/>
      <c r="M308" s="1"/>
      <c r="N308" s="1"/>
    </row>
    <row r="309" spans="5:14" ht="12.75" customHeight="1" x14ac:dyDescent="0.2">
      <c r="E309" s="6"/>
      <c r="G309" s="1"/>
      <c r="H309" s="1"/>
      <c r="K309" s="1"/>
      <c r="L309" s="1"/>
      <c r="M309" s="1"/>
      <c r="N309" s="1"/>
    </row>
    <row r="310" spans="5:14" ht="12.75" customHeight="1" x14ac:dyDescent="0.2">
      <c r="E310" s="6"/>
      <c r="G310" s="1"/>
      <c r="H310" s="1"/>
      <c r="K310" s="1"/>
      <c r="L310" s="1"/>
      <c r="M310" s="1"/>
      <c r="N310" s="1"/>
    </row>
    <row r="311" spans="5:14" ht="12.75" customHeight="1" x14ac:dyDescent="0.2">
      <c r="E311" s="6"/>
      <c r="G311" s="1"/>
      <c r="H311" s="1"/>
      <c r="K311" s="1"/>
      <c r="L311" s="1"/>
      <c r="M311" s="1"/>
      <c r="N311" s="1"/>
    </row>
    <row r="312" spans="5:14" ht="12.75" customHeight="1" x14ac:dyDescent="0.2">
      <c r="E312" s="6"/>
      <c r="G312" s="1"/>
      <c r="H312" s="1"/>
      <c r="K312" s="1"/>
      <c r="L312" s="1"/>
      <c r="M312" s="1"/>
      <c r="N312" s="1"/>
    </row>
    <row r="313" spans="5:14" ht="12.75" customHeight="1" x14ac:dyDescent="0.2">
      <c r="E313" s="6"/>
      <c r="G313" s="1"/>
      <c r="H313" s="1"/>
      <c r="K313" s="1"/>
      <c r="L313" s="1"/>
      <c r="M313" s="1"/>
      <c r="N313" s="1"/>
    </row>
    <row r="314" spans="5:14" ht="12.75" customHeight="1" x14ac:dyDescent="0.2">
      <c r="E314" s="6"/>
      <c r="G314" s="1"/>
      <c r="H314" s="1"/>
      <c r="K314" s="1"/>
      <c r="L314" s="1"/>
      <c r="M314" s="1"/>
      <c r="N314" s="1"/>
    </row>
    <row r="315" spans="5:14" ht="12.75" customHeight="1" x14ac:dyDescent="0.2">
      <c r="E315" s="6"/>
      <c r="G315" s="1"/>
      <c r="H315" s="1"/>
      <c r="K315" s="1"/>
      <c r="L315" s="1"/>
      <c r="M315" s="1"/>
      <c r="N315" s="1"/>
    </row>
    <row r="316" spans="5:14" ht="12.75" customHeight="1" x14ac:dyDescent="0.2">
      <c r="E316" s="6"/>
      <c r="G316" s="1"/>
      <c r="H316" s="1"/>
      <c r="K316" s="1"/>
      <c r="L316" s="1"/>
      <c r="M316" s="1"/>
      <c r="N316" s="1"/>
    </row>
    <row r="317" spans="5:14" ht="12.75" customHeight="1" x14ac:dyDescent="0.2">
      <c r="E317" s="6"/>
      <c r="G317" s="1"/>
      <c r="H317" s="1"/>
      <c r="K317" s="1"/>
      <c r="L317" s="1"/>
      <c r="M317" s="1"/>
      <c r="N317" s="1"/>
    </row>
    <row r="318" spans="5:14" ht="12.75" customHeight="1" x14ac:dyDescent="0.2">
      <c r="E318" s="6"/>
      <c r="G318" s="1"/>
      <c r="H318" s="1"/>
      <c r="K318" s="1"/>
      <c r="L318" s="1"/>
      <c r="M318" s="1"/>
      <c r="N318" s="1"/>
    </row>
    <row r="319" spans="5:14" ht="12.75" customHeight="1" x14ac:dyDescent="0.2">
      <c r="E319" s="6"/>
      <c r="G319" s="1"/>
      <c r="H319" s="1"/>
      <c r="K319" s="1"/>
      <c r="L319" s="1"/>
      <c r="M319" s="1"/>
      <c r="N319" s="1"/>
    </row>
    <row r="320" spans="5:14" ht="12.75" customHeight="1" x14ac:dyDescent="0.2">
      <c r="E320" s="6"/>
      <c r="G320" s="1"/>
      <c r="H320" s="1"/>
      <c r="K320" s="1"/>
      <c r="L320" s="1"/>
      <c r="M320" s="1"/>
      <c r="N320" s="1"/>
    </row>
    <row r="321" spans="5:14" ht="12.75" customHeight="1" x14ac:dyDescent="0.2">
      <c r="E321" s="6"/>
      <c r="G321" s="1"/>
      <c r="H321" s="1"/>
      <c r="K321" s="1"/>
      <c r="L321" s="1"/>
      <c r="M321" s="1"/>
      <c r="N321" s="1"/>
    </row>
    <row r="322" spans="5:14" ht="12.75" customHeight="1" x14ac:dyDescent="0.2">
      <c r="E322" s="6"/>
      <c r="G322" s="1"/>
      <c r="H322" s="1"/>
      <c r="K322" s="1"/>
      <c r="L322" s="1"/>
      <c r="M322" s="1"/>
      <c r="N322" s="1"/>
    </row>
    <row r="323" spans="5:14" ht="12.75" customHeight="1" x14ac:dyDescent="0.2">
      <c r="E323" s="6"/>
      <c r="G323" s="1"/>
      <c r="H323" s="1"/>
      <c r="K323" s="1"/>
      <c r="L323" s="1"/>
      <c r="M323" s="1"/>
      <c r="N323" s="1"/>
    </row>
    <row r="324" spans="5:14" ht="12.75" customHeight="1" x14ac:dyDescent="0.2">
      <c r="E324" s="6"/>
      <c r="G324" s="1"/>
      <c r="H324" s="1"/>
      <c r="K324" s="1"/>
      <c r="L324" s="1"/>
      <c r="M324" s="1"/>
      <c r="N324" s="1"/>
    </row>
    <row r="325" spans="5:14" ht="12.75" customHeight="1" x14ac:dyDescent="0.2">
      <c r="E325" s="6"/>
      <c r="G325" s="1"/>
      <c r="H325" s="1"/>
      <c r="K325" s="1"/>
      <c r="L325" s="1"/>
      <c r="M325" s="1"/>
      <c r="N325" s="1"/>
    </row>
    <row r="326" spans="5:14" ht="12.75" customHeight="1" x14ac:dyDescent="0.2">
      <c r="E326" s="6"/>
      <c r="G326" s="1"/>
      <c r="H326" s="1"/>
      <c r="K326" s="1"/>
      <c r="L326" s="1"/>
      <c r="M326" s="1"/>
      <c r="N326" s="1"/>
    </row>
    <row r="327" spans="5:14" ht="12.75" customHeight="1" x14ac:dyDescent="0.2">
      <c r="E327" s="6"/>
      <c r="G327" s="1"/>
      <c r="H327" s="1"/>
      <c r="K327" s="1"/>
      <c r="L327" s="1"/>
      <c r="M327" s="1"/>
      <c r="N327" s="1"/>
    </row>
    <row r="328" spans="5:14" ht="12.75" customHeight="1" x14ac:dyDescent="0.2">
      <c r="E328" s="6"/>
      <c r="G328" s="1"/>
      <c r="H328" s="1"/>
      <c r="K328" s="1"/>
      <c r="L328" s="1"/>
      <c r="M328" s="1"/>
      <c r="N328" s="1"/>
    </row>
    <row r="329" spans="5:14" ht="12.75" customHeight="1" x14ac:dyDescent="0.2">
      <c r="E329" s="6"/>
      <c r="G329" s="1"/>
      <c r="H329" s="1"/>
      <c r="K329" s="1"/>
      <c r="L329" s="1"/>
      <c r="M329" s="1"/>
      <c r="N329" s="1"/>
    </row>
    <row r="330" spans="5:14" ht="12.75" customHeight="1" x14ac:dyDescent="0.2">
      <c r="E330" s="6"/>
      <c r="G330" s="1"/>
      <c r="H330" s="1"/>
      <c r="K330" s="1"/>
      <c r="L330" s="1"/>
      <c r="M330" s="1"/>
      <c r="N330" s="1"/>
    </row>
    <row r="331" spans="5:14" ht="12.75" customHeight="1" x14ac:dyDescent="0.2">
      <c r="E331" s="6"/>
      <c r="G331" s="1"/>
      <c r="H331" s="1"/>
      <c r="K331" s="1"/>
      <c r="L331" s="1"/>
      <c r="M331" s="1"/>
      <c r="N331" s="1"/>
    </row>
    <row r="332" spans="5:14" ht="12.75" customHeight="1" x14ac:dyDescent="0.2">
      <c r="E332" s="6"/>
      <c r="G332" s="1"/>
      <c r="H332" s="1"/>
      <c r="K332" s="1"/>
      <c r="L332" s="1"/>
      <c r="M332" s="1"/>
      <c r="N332" s="1"/>
    </row>
    <row r="333" spans="5:14" ht="12.75" customHeight="1" x14ac:dyDescent="0.2">
      <c r="E333" s="6"/>
      <c r="G333" s="1"/>
      <c r="H333" s="1"/>
      <c r="K333" s="1"/>
      <c r="L333" s="1"/>
      <c r="M333" s="1"/>
      <c r="N333" s="1"/>
    </row>
    <row r="334" spans="5:14" ht="12.75" customHeight="1" x14ac:dyDescent="0.2">
      <c r="E334" s="6"/>
      <c r="G334" s="1"/>
      <c r="H334" s="1"/>
      <c r="K334" s="1"/>
      <c r="L334" s="1"/>
      <c r="M334" s="1"/>
      <c r="N334" s="1"/>
    </row>
    <row r="335" spans="5:14" ht="12.75" customHeight="1" x14ac:dyDescent="0.2">
      <c r="E335" s="6"/>
      <c r="G335" s="1"/>
      <c r="H335" s="1"/>
      <c r="K335" s="1"/>
      <c r="L335" s="1"/>
      <c r="M335" s="1"/>
      <c r="N335" s="1"/>
    </row>
    <row r="336" spans="5:14" ht="12.75" customHeight="1" x14ac:dyDescent="0.2">
      <c r="E336" s="6"/>
      <c r="G336" s="1"/>
      <c r="H336" s="1"/>
      <c r="K336" s="1"/>
      <c r="L336" s="1"/>
      <c r="M336" s="1"/>
      <c r="N336" s="1"/>
    </row>
    <row r="337" spans="5:14" ht="12.75" customHeight="1" x14ac:dyDescent="0.2">
      <c r="E337" s="6"/>
      <c r="G337" s="1"/>
      <c r="H337" s="1"/>
      <c r="K337" s="1"/>
      <c r="L337" s="1"/>
      <c r="M337" s="1"/>
      <c r="N337" s="1"/>
    </row>
    <row r="338" spans="5:14" ht="12.75" customHeight="1" x14ac:dyDescent="0.2">
      <c r="E338" s="6"/>
      <c r="G338" s="1"/>
      <c r="H338" s="1"/>
      <c r="K338" s="1"/>
      <c r="L338" s="1"/>
      <c r="M338" s="1"/>
      <c r="N338" s="1"/>
    </row>
    <row r="339" spans="5:14" ht="12.75" customHeight="1" x14ac:dyDescent="0.2">
      <c r="E339" s="6"/>
      <c r="G339" s="1"/>
      <c r="H339" s="1"/>
      <c r="K339" s="1"/>
      <c r="L339" s="1"/>
      <c r="M339" s="1"/>
      <c r="N339" s="1"/>
    </row>
    <row r="340" spans="5:14" ht="12.75" customHeight="1" x14ac:dyDescent="0.2">
      <c r="E340" s="6"/>
      <c r="G340" s="1"/>
      <c r="H340" s="1"/>
      <c r="K340" s="1"/>
      <c r="L340" s="1"/>
      <c r="M340" s="1"/>
      <c r="N340" s="1"/>
    </row>
    <row r="341" spans="5:14" ht="12.75" customHeight="1" x14ac:dyDescent="0.2">
      <c r="E341" s="6"/>
      <c r="G341" s="1"/>
      <c r="H341" s="1"/>
      <c r="K341" s="1"/>
      <c r="L341" s="1"/>
      <c r="M341" s="1"/>
      <c r="N341" s="1"/>
    </row>
    <row r="342" spans="5:14" ht="12.75" customHeight="1" x14ac:dyDescent="0.2">
      <c r="E342" s="6"/>
      <c r="G342" s="1"/>
      <c r="H342" s="1"/>
      <c r="K342" s="1"/>
      <c r="L342" s="1"/>
      <c r="M342" s="1"/>
      <c r="N342" s="1"/>
    </row>
    <row r="343" spans="5:14" ht="12.75" customHeight="1" x14ac:dyDescent="0.2">
      <c r="E343" s="6"/>
      <c r="G343" s="1"/>
      <c r="H343" s="1"/>
      <c r="K343" s="1"/>
      <c r="L343" s="1"/>
      <c r="M343" s="1"/>
      <c r="N343" s="1"/>
    </row>
    <row r="344" spans="5:14" ht="12.75" customHeight="1" x14ac:dyDescent="0.2">
      <c r="E344" s="6"/>
      <c r="G344" s="1"/>
      <c r="H344" s="1"/>
      <c r="K344" s="1"/>
      <c r="L344" s="1"/>
      <c r="M344" s="1"/>
      <c r="N344" s="1"/>
    </row>
    <row r="345" spans="5:14" ht="12.75" customHeight="1" x14ac:dyDescent="0.2">
      <c r="E345" s="6"/>
      <c r="G345" s="1"/>
      <c r="H345" s="1"/>
      <c r="K345" s="1"/>
      <c r="L345" s="1"/>
      <c r="M345" s="1"/>
      <c r="N345" s="1"/>
    </row>
    <row r="346" spans="5:14" ht="12.75" customHeight="1" x14ac:dyDescent="0.2">
      <c r="E346" s="6"/>
      <c r="G346" s="1"/>
      <c r="H346" s="1"/>
      <c r="K346" s="1"/>
      <c r="L346" s="1"/>
      <c r="M346" s="1"/>
      <c r="N346" s="1"/>
    </row>
    <row r="347" spans="5:14" ht="12.75" customHeight="1" x14ac:dyDescent="0.2">
      <c r="E347" s="6"/>
      <c r="G347" s="1"/>
      <c r="H347" s="1"/>
      <c r="K347" s="1"/>
      <c r="L347" s="1"/>
      <c r="M347" s="1"/>
      <c r="N347" s="1"/>
    </row>
    <row r="348" spans="5:14" ht="12.75" customHeight="1" x14ac:dyDescent="0.2">
      <c r="E348" s="6"/>
      <c r="G348" s="1"/>
      <c r="H348" s="1"/>
      <c r="K348" s="1"/>
      <c r="L348" s="1"/>
      <c r="M348" s="1"/>
      <c r="N348" s="1"/>
    </row>
    <row r="349" spans="5:14" ht="12.75" customHeight="1" x14ac:dyDescent="0.2">
      <c r="E349" s="6"/>
      <c r="G349" s="1"/>
      <c r="H349" s="1"/>
      <c r="K349" s="1"/>
      <c r="L349" s="1"/>
      <c r="M349" s="1"/>
      <c r="N349" s="1"/>
    </row>
    <row r="350" spans="5:14" ht="12.75" customHeight="1" x14ac:dyDescent="0.2">
      <c r="E350" s="6"/>
      <c r="G350" s="1"/>
      <c r="H350" s="1"/>
      <c r="K350" s="1"/>
      <c r="L350" s="1"/>
      <c r="M350" s="1"/>
      <c r="N350" s="1"/>
    </row>
    <row r="351" spans="5:14" ht="12.75" customHeight="1" x14ac:dyDescent="0.2">
      <c r="E351" s="6"/>
      <c r="G351" s="1"/>
      <c r="H351" s="1"/>
      <c r="K351" s="1"/>
      <c r="L351" s="1"/>
      <c r="M351" s="1"/>
      <c r="N351" s="1"/>
    </row>
    <row r="352" spans="5:14" ht="12.75" customHeight="1" x14ac:dyDescent="0.2">
      <c r="E352" s="6"/>
      <c r="G352" s="1"/>
      <c r="H352" s="1"/>
      <c r="K352" s="1"/>
      <c r="L352" s="1"/>
      <c r="M352" s="1"/>
      <c r="N352" s="1"/>
    </row>
    <row r="353" spans="5:14" ht="12.75" customHeight="1" x14ac:dyDescent="0.2">
      <c r="E353" s="6"/>
      <c r="G353" s="1"/>
      <c r="H353" s="1"/>
      <c r="K353" s="1"/>
      <c r="L353" s="1"/>
      <c r="M353" s="1"/>
      <c r="N353" s="1"/>
    </row>
    <row r="354" spans="5:14" ht="12.75" customHeight="1" x14ac:dyDescent="0.2">
      <c r="E354" s="6"/>
      <c r="G354" s="1"/>
      <c r="H354" s="1"/>
      <c r="K354" s="1"/>
      <c r="L354" s="1"/>
      <c r="M354" s="1"/>
      <c r="N354" s="1"/>
    </row>
    <row r="355" spans="5:14" ht="12.75" customHeight="1" x14ac:dyDescent="0.2">
      <c r="E355" s="6"/>
      <c r="G355" s="1"/>
      <c r="H355" s="1"/>
      <c r="K355" s="1"/>
      <c r="L355" s="1"/>
      <c r="M355" s="1"/>
      <c r="N355" s="1"/>
    </row>
    <row r="356" spans="5:14" ht="12.75" customHeight="1" x14ac:dyDescent="0.2">
      <c r="E356" s="6"/>
      <c r="G356" s="1"/>
      <c r="H356" s="1"/>
      <c r="K356" s="1"/>
      <c r="L356" s="1"/>
      <c r="M356" s="1"/>
      <c r="N356" s="1"/>
    </row>
    <row r="357" spans="5:14" ht="12.75" customHeight="1" x14ac:dyDescent="0.2">
      <c r="E357" s="6"/>
      <c r="G357" s="1"/>
      <c r="H357" s="1"/>
      <c r="K357" s="1"/>
      <c r="L357" s="1"/>
      <c r="M357" s="1"/>
      <c r="N357" s="1"/>
    </row>
    <row r="358" spans="5:14" ht="12.75" customHeight="1" x14ac:dyDescent="0.2">
      <c r="E358" s="6"/>
      <c r="G358" s="1"/>
      <c r="H358" s="1"/>
      <c r="K358" s="1"/>
      <c r="L358" s="1"/>
      <c r="M358" s="1"/>
      <c r="N358" s="1"/>
    </row>
    <row r="359" spans="5:14" ht="12.75" customHeight="1" x14ac:dyDescent="0.2">
      <c r="E359" s="6"/>
      <c r="G359" s="1"/>
      <c r="H359" s="1"/>
      <c r="K359" s="1"/>
      <c r="L359" s="1"/>
      <c r="M359" s="1"/>
      <c r="N359" s="1"/>
    </row>
    <row r="360" spans="5:14" ht="12.75" customHeight="1" x14ac:dyDescent="0.2">
      <c r="E360" s="6"/>
      <c r="G360" s="1"/>
      <c r="H360" s="1"/>
      <c r="K360" s="1"/>
      <c r="L360" s="1"/>
      <c r="M360" s="1"/>
      <c r="N360" s="1"/>
    </row>
    <row r="361" spans="5:14" ht="12.75" customHeight="1" x14ac:dyDescent="0.2">
      <c r="E361" s="6"/>
      <c r="G361" s="1"/>
      <c r="H361" s="1"/>
      <c r="K361" s="1"/>
      <c r="L361" s="1"/>
      <c r="M361" s="1"/>
      <c r="N361" s="1"/>
    </row>
    <row r="362" spans="5:14" ht="12.75" customHeight="1" x14ac:dyDescent="0.2">
      <c r="E362" s="6"/>
      <c r="G362" s="1"/>
      <c r="H362" s="1"/>
      <c r="K362" s="1"/>
      <c r="L362" s="1"/>
      <c r="M362" s="1"/>
      <c r="N362" s="1"/>
    </row>
    <row r="363" spans="5:14" ht="12.75" customHeight="1" x14ac:dyDescent="0.2">
      <c r="E363" s="6"/>
      <c r="G363" s="1"/>
      <c r="H363" s="1"/>
      <c r="K363" s="1"/>
      <c r="L363" s="1"/>
      <c r="M363" s="1"/>
      <c r="N363" s="1"/>
    </row>
    <row r="364" spans="5:14" ht="12.75" customHeight="1" x14ac:dyDescent="0.2">
      <c r="E364" s="6"/>
      <c r="G364" s="1"/>
      <c r="H364" s="1"/>
      <c r="K364" s="1"/>
      <c r="L364" s="1"/>
      <c r="M364" s="1"/>
      <c r="N364" s="1"/>
    </row>
    <row r="365" spans="5:14" ht="12.75" customHeight="1" x14ac:dyDescent="0.2">
      <c r="E365" s="6"/>
      <c r="G365" s="1"/>
      <c r="H365" s="1"/>
      <c r="K365" s="1"/>
      <c r="L365" s="1"/>
      <c r="M365" s="1"/>
      <c r="N365" s="1"/>
    </row>
    <row r="366" spans="5:14" ht="12.75" customHeight="1" x14ac:dyDescent="0.2">
      <c r="E366" s="6"/>
      <c r="G366" s="1"/>
      <c r="H366" s="1"/>
      <c r="K366" s="1"/>
      <c r="L366" s="1"/>
      <c r="M366" s="1"/>
      <c r="N366" s="1"/>
    </row>
    <row r="367" spans="5:14" ht="12.75" customHeight="1" x14ac:dyDescent="0.2">
      <c r="E367" s="6"/>
      <c r="G367" s="1"/>
      <c r="H367" s="1"/>
      <c r="K367" s="1"/>
      <c r="L367" s="1"/>
      <c r="M367" s="1"/>
      <c r="N367" s="1"/>
    </row>
    <row r="368" spans="5:14" ht="12.75" customHeight="1" x14ac:dyDescent="0.2">
      <c r="E368" s="6"/>
      <c r="G368" s="1"/>
      <c r="H368" s="1"/>
      <c r="K368" s="1"/>
      <c r="L368" s="1"/>
      <c r="M368" s="1"/>
      <c r="N368" s="1"/>
    </row>
    <row r="369" spans="5:14" ht="12.75" customHeight="1" x14ac:dyDescent="0.2">
      <c r="E369" s="6"/>
      <c r="G369" s="1"/>
      <c r="H369" s="1"/>
      <c r="K369" s="1"/>
      <c r="L369" s="1"/>
      <c r="M369" s="1"/>
      <c r="N369" s="1"/>
    </row>
    <row r="370" spans="5:14" ht="12.75" customHeight="1" x14ac:dyDescent="0.2">
      <c r="E370" s="6"/>
      <c r="G370" s="1"/>
      <c r="H370" s="1"/>
      <c r="K370" s="1"/>
      <c r="L370" s="1"/>
      <c r="M370" s="1"/>
      <c r="N370" s="1"/>
    </row>
    <row r="371" spans="5:14" ht="12.75" customHeight="1" x14ac:dyDescent="0.2">
      <c r="E371" s="6"/>
      <c r="G371" s="1"/>
      <c r="H371" s="1"/>
      <c r="K371" s="1"/>
      <c r="L371" s="1"/>
      <c r="M371" s="1"/>
      <c r="N371" s="1"/>
    </row>
    <row r="372" spans="5:14" ht="12.75" customHeight="1" x14ac:dyDescent="0.2">
      <c r="E372" s="6"/>
      <c r="G372" s="1"/>
      <c r="H372" s="1"/>
      <c r="K372" s="1"/>
      <c r="L372" s="1"/>
      <c r="M372" s="1"/>
      <c r="N372" s="1"/>
    </row>
    <row r="373" spans="5:14" ht="12.75" customHeight="1" x14ac:dyDescent="0.2">
      <c r="E373" s="6"/>
      <c r="G373" s="1"/>
      <c r="H373" s="1"/>
      <c r="K373" s="1"/>
      <c r="L373" s="1"/>
      <c r="M373" s="1"/>
      <c r="N373" s="1"/>
    </row>
    <row r="374" spans="5:14" ht="12.75" customHeight="1" x14ac:dyDescent="0.2">
      <c r="E374" s="6"/>
      <c r="G374" s="1"/>
      <c r="H374" s="1"/>
      <c r="K374" s="1"/>
      <c r="L374" s="1"/>
      <c r="M374" s="1"/>
      <c r="N374" s="1"/>
    </row>
    <row r="375" spans="5:14" ht="12.75" customHeight="1" x14ac:dyDescent="0.2">
      <c r="E375" s="6"/>
      <c r="G375" s="1"/>
      <c r="H375" s="1"/>
      <c r="K375" s="1"/>
      <c r="L375" s="1"/>
      <c r="M375" s="1"/>
      <c r="N375" s="1"/>
    </row>
    <row r="376" spans="5:14" ht="12.75" customHeight="1" x14ac:dyDescent="0.2">
      <c r="E376" s="6"/>
      <c r="G376" s="1"/>
      <c r="H376" s="1"/>
      <c r="K376" s="1"/>
      <c r="L376" s="1"/>
      <c r="M376" s="1"/>
      <c r="N376" s="1"/>
    </row>
    <row r="377" spans="5:14" ht="12.75" customHeight="1" x14ac:dyDescent="0.2">
      <c r="E377" s="6"/>
      <c r="G377" s="1"/>
      <c r="H377" s="1"/>
      <c r="K377" s="1"/>
      <c r="L377" s="1"/>
      <c r="M377" s="1"/>
      <c r="N377" s="1"/>
    </row>
    <row r="378" spans="5:14" ht="12.75" customHeight="1" x14ac:dyDescent="0.2">
      <c r="E378" s="6"/>
      <c r="G378" s="1"/>
      <c r="H378" s="1"/>
      <c r="K378" s="1"/>
      <c r="L378" s="1"/>
      <c r="M378" s="1"/>
      <c r="N378" s="1"/>
    </row>
    <row r="379" spans="5:14" ht="12.75" customHeight="1" x14ac:dyDescent="0.2">
      <c r="E379" s="6"/>
      <c r="G379" s="1"/>
      <c r="H379" s="1"/>
      <c r="K379" s="1"/>
      <c r="L379" s="1"/>
      <c r="M379" s="1"/>
      <c r="N379" s="1"/>
    </row>
    <row r="380" spans="5:14" ht="12.75" customHeight="1" x14ac:dyDescent="0.2">
      <c r="E380" s="6"/>
      <c r="G380" s="1"/>
      <c r="H380" s="1"/>
      <c r="K380" s="1"/>
      <c r="L380" s="1"/>
      <c r="M380" s="1"/>
      <c r="N380" s="1"/>
    </row>
    <row r="381" spans="5:14" ht="12.75" customHeight="1" x14ac:dyDescent="0.2">
      <c r="E381" s="6"/>
      <c r="G381" s="1"/>
      <c r="H381" s="1"/>
      <c r="K381" s="1"/>
      <c r="L381" s="1"/>
      <c r="M381" s="1"/>
      <c r="N381" s="1"/>
    </row>
    <row r="382" spans="5:14" ht="12.75" customHeight="1" x14ac:dyDescent="0.2">
      <c r="E382" s="6"/>
      <c r="G382" s="1"/>
      <c r="H382" s="1"/>
      <c r="K382" s="1"/>
      <c r="L382" s="1"/>
      <c r="M382" s="1"/>
      <c r="N382" s="1"/>
    </row>
    <row r="383" spans="5:14" ht="12.75" customHeight="1" x14ac:dyDescent="0.2">
      <c r="E383" s="6"/>
      <c r="G383" s="1"/>
      <c r="H383" s="1"/>
      <c r="K383" s="1"/>
      <c r="L383" s="1"/>
      <c r="M383" s="1"/>
      <c r="N383" s="1"/>
    </row>
    <row r="384" spans="5:14" ht="12.75" customHeight="1" x14ac:dyDescent="0.2">
      <c r="E384" s="6"/>
      <c r="G384" s="1"/>
      <c r="H384" s="1"/>
      <c r="K384" s="1"/>
      <c r="L384" s="1"/>
      <c r="M384" s="1"/>
      <c r="N384" s="1"/>
    </row>
    <row r="385" spans="5:14" ht="12.75" customHeight="1" x14ac:dyDescent="0.2">
      <c r="E385" s="6"/>
      <c r="G385" s="1"/>
      <c r="H385" s="1"/>
      <c r="K385" s="1"/>
      <c r="L385" s="1"/>
      <c r="M385" s="1"/>
      <c r="N385" s="1"/>
    </row>
    <row r="386" spans="5:14" ht="12.75" customHeight="1" x14ac:dyDescent="0.2">
      <c r="E386" s="6"/>
      <c r="G386" s="1"/>
      <c r="H386" s="1"/>
      <c r="K386" s="1"/>
      <c r="L386" s="1"/>
      <c r="M386" s="1"/>
      <c r="N386" s="1"/>
    </row>
    <row r="387" spans="5:14" ht="12.75" customHeight="1" x14ac:dyDescent="0.2">
      <c r="E387" s="6"/>
      <c r="G387" s="1"/>
      <c r="H387" s="1"/>
      <c r="K387" s="1"/>
      <c r="L387" s="1"/>
      <c r="M387" s="1"/>
      <c r="N387" s="1"/>
    </row>
    <row r="388" spans="5:14" ht="12.75" customHeight="1" x14ac:dyDescent="0.2">
      <c r="E388" s="6"/>
      <c r="G388" s="1"/>
      <c r="H388" s="1"/>
      <c r="K388" s="1"/>
      <c r="L388" s="1"/>
      <c r="M388" s="1"/>
      <c r="N388" s="1"/>
    </row>
    <row r="389" spans="5:14" ht="12.75" customHeight="1" x14ac:dyDescent="0.2">
      <c r="E389" s="6"/>
      <c r="G389" s="1"/>
      <c r="H389" s="1"/>
      <c r="K389" s="1"/>
      <c r="L389" s="1"/>
      <c r="M389" s="1"/>
      <c r="N389" s="1"/>
    </row>
    <row r="390" spans="5:14" ht="12.75" customHeight="1" x14ac:dyDescent="0.2">
      <c r="E390" s="6"/>
      <c r="G390" s="1"/>
      <c r="H390" s="1"/>
      <c r="K390" s="1"/>
      <c r="L390" s="1"/>
      <c r="M390" s="1"/>
      <c r="N390" s="1"/>
    </row>
    <row r="391" spans="5:14" ht="12.75" customHeight="1" x14ac:dyDescent="0.2">
      <c r="E391" s="6"/>
      <c r="G391" s="1"/>
      <c r="H391" s="1"/>
      <c r="K391" s="1"/>
      <c r="L391" s="1"/>
      <c r="M391" s="1"/>
      <c r="N391" s="1"/>
    </row>
    <row r="392" spans="5:14" ht="12.75" customHeight="1" x14ac:dyDescent="0.2">
      <c r="E392" s="6"/>
      <c r="G392" s="1"/>
      <c r="H392" s="1"/>
      <c r="K392" s="1"/>
      <c r="L392" s="1"/>
      <c r="M392" s="1"/>
      <c r="N392" s="1"/>
    </row>
    <row r="393" spans="5:14" ht="12.75" customHeight="1" x14ac:dyDescent="0.2">
      <c r="E393" s="6"/>
      <c r="G393" s="1"/>
      <c r="H393" s="1"/>
      <c r="K393" s="1"/>
      <c r="L393" s="1"/>
      <c r="M393" s="1"/>
      <c r="N393" s="1"/>
    </row>
    <row r="394" spans="5:14" ht="12.75" customHeight="1" x14ac:dyDescent="0.2">
      <c r="E394" s="6"/>
      <c r="G394" s="1"/>
      <c r="H394" s="1"/>
      <c r="K394" s="1"/>
      <c r="L394" s="1"/>
      <c r="M394" s="1"/>
      <c r="N394" s="1"/>
    </row>
    <row r="395" spans="5:14" ht="12.75" customHeight="1" x14ac:dyDescent="0.2">
      <c r="E395" s="6"/>
      <c r="G395" s="1"/>
      <c r="H395" s="1"/>
      <c r="K395" s="1"/>
      <c r="L395" s="1"/>
      <c r="M395" s="1"/>
      <c r="N395" s="1"/>
    </row>
    <row r="396" spans="5:14" ht="12.75" customHeight="1" x14ac:dyDescent="0.2">
      <c r="E396" s="6"/>
      <c r="G396" s="1"/>
      <c r="H396" s="1"/>
      <c r="K396" s="1"/>
      <c r="L396" s="1"/>
      <c r="M396" s="1"/>
      <c r="N396" s="1"/>
    </row>
    <row r="397" spans="5:14" ht="12.75" customHeight="1" x14ac:dyDescent="0.2">
      <c r="E397" s="6"/>
      <c r="G397" s="1"/>
      <c r="H397" s="1"/>
      <c r="K397" s="1"/>
      <c r="L397" s="1"/>
      <c r="M397" s="1"/>
      <c r="N397" s="1"/>
    </row>
    <row r="398" spans="5:14" ht="12.75" customHeight="1" x14ac:dyDescent="0.2">
      <c r="E398" s="6"/>
      <c r="G398" s="1"/>
      <c r="H398" s="1"/>
      <c r="K398" s="1"/>
      <c r="L398" s="1"/>
      <c r="M398" s="1"/>
      <c r="N398" s="1"/>
    </row>
    <row r="399" spans="5:14" ht="12.75" customHeight="1" x14ac:dyDescent="0.2">
      <c r="E399" s="6"/>
      <c r="G399" s="1"/>
      <c r="H399" s="1"/>
      <c r="K399" s="1"/>
      <c r="L399" s="1"/>
      <c r="M399" s="1"/>
      <c r="N399" s="1"/>
    </row>
    <row r="400" spans="5:14" ht="12.75" customHeight="1" x14ac:dyDescent="0.2">
      <c r="E400" s="6"/>
      <c r="G400" s="1"/>
      <c r="H400" s="1"/>
      <c r="K400" s="1"/>
      <c r="L400" s="1"/>
      <c r="M400" s="1"/>
      <c r="N400" s="1"/>
    </row>
    <row r="401" spans="5:14" ht="12.75" customHeight="1" x14ac:dyDescent="0.2">
      <c r="E401" s="6"/>
      <c r="G401" s="1"/>
      <c r="H401" s="1"/>
      <c r="K401" s="1"/>
      <c r="L401" s="1"/>
      <c r="M401" s="1"/>
      <c r="N401" s="1"/>
    </row>
    <row r="402" spans="5:14" ht="12.75" customHeight="1" x14ac:dyDescent="0.2">
      <c r="E402" s="6"/>
      <c r="G402" s="1"/>
      <c r="H402" s="1"/>
      <c r="K402" s="1"/>
      <c r="L402" s="1"/>
      <c r="M402" s="1"/>
      <c r="N402" s="1"/>
    </row>
    <row r="403" spans="5:14" ht="12.75" customHeight="1" x14ac:dyDescent="0.2">
      <c r="E403" s="6"/>
      <c r="G403" s="1"/>
      <c r="H403" s="1"/>
      <c r="K403" s="1"/>
      <c r="L403" s="1"/>
      <c r="M403" s="1"/>
      <c r="N403" s="1"/>
    </row>
    <row r="404" spans="5:14" ht="12.75" customHeight="1" x14ac:dyDescent="0.2">
      <c r="E404" s="6"/>
      <c r="G404" s="1"/>
      <c r="H404" s="1"/>
      <c r="K404" s="1"/>
      <c r="L404" s="1"/>
      <c r="M404" s="1"/>
      <c r="N404" s="1"/>
    </row>
    <row r="405" spans="5:14" ht="12.75" customHeight="1" x14ac:dyDescent="0.2">
      <c r="E405" s="6"/>
      <c r="G405" s="1"/>
      <c r="H405" s="1"/>
      <c r="K405" s="1"/>
      <c r="L405" s="1"/>
      <c r="M405" s="1"/>
      <c r="N405" s="1"/>
    </row>
    <row r="406" spans="5:14" ht="12.75" customHeight="1" x14ac:dyDescent="0.2">
      <c r="E406" s="6"/>
      <c r="G406" s="1"/>
      <c r="H406" s="1"/>
      <c r="K406" s="1"/>
      <c r="L406" s="1"/>
      <c r="M406" s="1"/>
      <c r="N406" s="1"/>
    </row>
    <row r="407" spans="5:14" ht="12.75" customHeight="1" x14ac:dyDescent="0.2">
      <c r="E407" s="6"/>
      <c r="G407" s="1"/>
      <c r="H407" s="1"/>
      <c r="K407" s="1"/>
      <c r="L407" s="1"/>
      <c r="M407" s="1"/>
      <c r="N407" s="1"/>
    </row>
    <row r="408" spans="5:14" ht="12.75" customHeight="1" x14ac:dyDescent="0.2">
      <c r="E408" s="6"/>
      <c r="G408" s="1"/>
      <c r="H408" s="1"/>
      <c r="K408" s="1"/>
      <c r="L408" s="1"/>
      <c r="M408" s="1"/>
      <c r="N408" s="1"/>
    </row>
    <row r="409" spans="5:14" ht="12.75" customHeight="1" x14ac:dyDescent="0.2">
      <c r="E409" s="6"/>
      <c r="G409" s="1"/>
      <c r="H409" s="1"/>
      <c r="K409" s="1"/>
      <c r="L409" s="1"/>
      <c r="M409" s="1"/>
      <c r="N409" s="1"/>
    </row>
    <row r="410" spans="5:14" ht="12.75" customHeight="1" x14ac:dyDescent="0.2">
      <c r="E410" s="6"/>
      <c r="G410" s="1"/>
      <c r="H410" s="1"/>
      <c r="K410" s="1"/>
      <c r="L410" s="1"/>
      <c r="M410" s="1"/>
      <c r="N410" s="1"/>
    </row>
    <row r="411" spans="5:14" ht="12.75" customHeight="1" x14ac:dyDescent="0.2">
      <c r="E411" s="6"/>
      <c r="G411" s="1"/>
      <c r="H411" s="1"/>
      <c r="K411" s="1"/>
      <c r="L411" s="1"/>
      <c r="M411" s="1"/>
      <c r="N411" s="1"/>
    </row>
    <row r="412" spans="5:14" ht="12.75" customHeight="1" x14ac:dyDescent="0.2">
      <c r="E412" s="6"/>
      <c r="G412" s="1"/>
      <c r="H412" s="1"/>
      <c r="K412" s="1"/>
      <c r="L412" s="1"/>
      <c r="M412" s="1"/>
      <c r="N412" s="1"/>
    </row>
    <row r="413" spans="5:14" ht="12.75" customHeight="1" x14ac:dyDescent="0.2">
      <c r="E413" s="6"/>
      <c r="G413" s="1"/>
      <c r="H413" s="1"/>
      <c r="K413" s="1"/>
      <c r="L413" s="1"/>
      <c r="M413" s="1"/>
      <c r="N413" s="1"/>
    </row>
    <row r="414" spans="5:14" ht="12.75" customHeight="1" x14ac:dyDescent="0.2">
      <c r="E414" s="6"/>
      <c r="G414" s="1"/>
      <c r="H414" s="1"/>
      <c r="K414" s="1"/>
      <c r="L414" s="1"/>
      <c r="M414" s="1"/>
      <c r="N414" s="1"/>
    </row>
    <row r="415" spans="5:14" ht="12.75" customHeight="1" x14ac:dyDescent="0.2">
      <c r="E415" s="6"/>
      <c r="G415" s="1"/>
      <c r="H415" s="1"/>
      <c r="K415" s="1"/>
      <c r="L415" s="1"/>
      <c r="M415" s="1"/>
      <c r="N415" s="1"/>
    </row>
    <row r="416" spans="5:14" ht="12.75" customHeight="1" x14ac:dyDescent="0.2">
      <c r="E416" s="6"/>
      <c r="G416" s="1"/>
      <c r="H416" s="1"/>
      <c r="K416" s="1"/>
      <c r="L416" s="1"/>
      <c r="M416" s="1"/>
      <c r="N416" s="1"/>
    </row>
    <row r="417" spans="5:14" ht="12.75" customHeight="1" x14ac:dyDescent="0.2">
      <c r="E417" s="6"/>
      <c r="G417" s="1"/>
      <c r="H417" s="1"/>
      <c r="K417" s="1"/>
      <c r="L417" s="1"/>
      <c r="M417" s="1"/>
      <c r="N417" s="1"/>
    </row>
    <row r="418" spans="5:14" ht="12.75" customHeight="1" x14ac:dyDescent="0.2">
      <c r="E418" s="6"/>
      <c r="G418" s="1"/>
      <c r="H418" s="1"/>
      <c r="K418" s="1"/>
      <c r="L418" s="1"/>
      <c r="M418" s="1"/>
      <c r="N418" s="1"/>
    </row>
    <row r="419" spans="5:14" ht="12.75" customHeight="1" x14ac:dyDescent="0.2">
      <c r="E419" s="6"/>
      <c r="G419" s="1"/>
      <c r="H419" s="1"/>
      <c r="K419" s="1"/>
      <c r="L419" s="1"/>
      <c r="M419" s="1"/>
      <c r="N419" s="1"/>
    </row>
    <row r="420" spans="5:14" ht="12.75" customHeight="1" x14ac:dyDescent="0.2">
      <c r="E420" s="6"/>
      <c r="G420" s="1"/>
      <c r="H420" s="1"/>
      <c r="K420" s="1"/>
      <c r="L420" s="1"/>
      <c r="M420" s="1"/>
      <c r="N420" s="1"/>
    </row>
    <row r="421" spans="5:14" ht="12.75" customHeight="1" x14ac:dyDescent="0.2">
      <c r="E421" s="6"/>
      <c r="G421" s="1"/>
      <c r="H421" s="1"/>
      <c r="K421" s="1"/>
      <c r="L421" s="1"/>
      <c r="M421" s="1"/>
      <c r="N421" s="1"/>
    </row>
    <row r="422" spans="5:14" ht="12.75" customHeight="1" x14ac:dyDescent="0.2">
      <c r="E422" s="6"/>
      <c r="G422" s="1"/>
      <c r="H422" s="1"/>
      <c r="K422" s="1"/>
      <c r="L422" s="1"/>
      <c r="M422" s="1"/>
      <c r="N422" s="1"/>
    </row>
    <row r="423" spans="5:14" ht="12.75" customHeight="1" x14ac:dyDescent="0.2">
      <c r="E423" s="6"/>
      <c r="G423" s="1"/>
      <c r="H423" s="1"/>
      <c r="K423" s="1"/>
      <c r="L423" s="1"/>
      <c r="M423" s="1"/>
      <c r="N423" s="1"/>
    </row>
    <row r="424" spans="5:14" ht="12.75" customHeight="1" x14ac:dyDescent="0.2">
      <c r="E424" s="6"/>
      <c r="G424" s="1"/>
      <c r="H424" s="1"/>
      <c r="K424" s="1"/>
      <c r="L424" s="1"/>
      <c r="M424" s="1"/>
      <c r="N424" s="1"/>
    </row>
    <row r="425" spans="5:14" ht="12.75" customHeight="1" x14ac:dyDescent="0.2">
      <c r="E425" s="6"/>
      <c r="G425" s="1"/>
      <c r="H425" s="1"/>
      <c r="K425" s="1"/>
      <c r="L425" s="1"/>
      <c r="M425" s="1"/>
      <c r="N425" s="1"/>
    </row>
    <row r="426" spans="5:14" ht="12.75" customHeight="1" x14ac:dyDescent="0.2">
      <c r="E426" s="6"/>
      <c r="G426" s="1"/>
      <c r="H426" s="1"/>
      <c r="K426" s="1"/>
      <c r="L426" s="1"/>
      <c r="M426" s="1"/>
      <c r="N426" s="1"/>
    </row>
    <row r="427" spans="5:14" ht="12.75" customHeight="1" x14ac:dyDescent="0.2">
      <c r="E427" s="6"/>
      <c r="G427" s="1"/>
      <c r="H427" s="1"/>
      <c r="K427" s="1"/>
      <c r="L427" s="1"/>
      <c r="M427" s="1"/>
      <c r="N427" s="1"/>
    </row>
    <row r="428" spans="5:14" ht="12.75" customHeight="1" x14ac:dyDescent="0.2">
      <c r="E428" s="6"/>
      <c r="G428" s="1"/>
      <c r="H428" s="1"/>
      <c r="K428" s="1"/>
      <c r="L428" s="1"/>
      <c r="M428" s="1"/>
      <c r="N428" s="1"/>
    </row>
    <row r="429" spans="5:14" ht="12.75" customHeight="1" x14ac:dyDescent="0.2">
      <c r="E429" s="6"/>
      <c r="G429" s="1"/>
      <c r="H429" s="1"/>
      <c r="K429" s="1"/>
      <c r="L429" s="1"/>
      <c r="M429" s="1"/>
      <c r="N429" s="1"/>
    </row>
    <row r="430" spans="5:14" ht="12.75" customHeight="1" x14ac:dyDescent="0.2">
      <c r="E430" s="6"/>
      <c r="G430" s="1"/>
      <c r="H430" s="1"/>
      <c r="K430" s="1"/>
      <c r="L430" s="1"/>
      <c r="M430" s="1"/>
      <c r="N430" s="1"/>
    </row>
    <row r="431" spans="5:14" ht="12.75" customHeight="1" x14ac:dyDescent="0.2">
      <c r="E431" s="6"/>
      <c r="G431" s="1"/>
      <c r="H431" s="1"/>
      <c r="K431" s="1"/>
      <c r="L431" s="1"/>
      <c r="M431" s="1"/>
      <c r="N431" s="1"/>
    </row>
    <row r="432" spans="5:14" ht="12.75" customHeight="1" x14ac:dyDescent="0.2">
      <c r="E432" s="6"/>
      <c r="G432" s="1"/>
      <c r="H432" s="1"/>
      <c r="K432" s="1"/>
      <c r="L432" s="1"/>
      <c r="M432" s="1"/>
      <c r="N432" s="1"/>
    </row>
    <row r="433" spans="5:14" ht="12.75" customHeight="1" x14ac:dyDescent="0.2">
      <c r="E433" s="6"/>
      <c r="G433" s="1"/>
      <c r="H433" s="1"/>
      <c r="K433" s="1"/>
      <c r="L433" s="1"/>
      <c r="M433" s="1"/>
      <c r="N433" s="1"/>
    </row>
    <row r="434" spans="5:14" ht="12.75" customHeight="1" x14ac:dyDescent="0.2">
      <c r="E434" s="6"/>
      <c r="G434" s="1"/>
      <c r="H434" s="1"/>
      <c r="K434" s="1"/>
      <c r="L434" s="1"/>
      <c r="M434" s="1"/>
      <c r="N434" s="1"/>
    </row>
    <row r="435" spans="5:14" ht="12.75" customHeight="1" x14ac:dyDescent="0.2">
      <c r="E435" s="6"/>
      <c r="G435" s="1"/>
      <c r="H435" s="1"/>
      <c r="K435" s="1"/>
      <c r="L435" s="1"/>
      <c r="M435" s="1"/>
      <c r="N435" s="1"/>
    </row>
    <row r="436" spans="5:14" ht="12.75" customHeight="1" x14ac:dyDescent="0.2">
      <c r="E436" s="6"/>
      <c r="G436" s="1"/>
      <c r="H436" s="1"/>
      <c r="K436" s="1"/>
      <c r="L436" s="1"/>
      <c r="M436" s="1"/>
      <c r="N436" s="1"/>
    </row>
    <row r="437" spans="5:14" ht="12.75" customHeight="1" x14ac:dyDescent="0.2">
      <c r="E437" s="6"/>
      <c r="G437" s="1"/>
      <c r="H437" s="1"/>
      <c r="K437" s="1"/>
      <c r="L437" s="1"/>
      <c r="M437" s="1"/>
      <c r="N437" s="1"/>
    </row>
    <row r="438" spans="5:14" ht="12.75" customHeight="1" x14ac:dyDescent="0.2">
      <c r="E438" s="6"/>
      <c r="G438" s="1"/>
      <c r="H438" s="1"/>
      <c r="K438" s="1"/>
      <c r="L438" s="1"/>
      <c r="M438" s="1"/>
      <c r="N438" s="1"/>
    </row>
    <row r="439" spans="5:14" ht="12.75" customHeight="1" x14ac:dyDescent="0.2">
      <c r="E439" s="6"/>
      <c r="G439" s="1"/>
      <c r="H439" s="1"/>
      <c r="K439" s="1"/>
      <c r="L439" s="1"/>
      <c r="M439" s="1"/>
      <c r="N439" s="1"/>
    </row>
    <row r="440" spans="5:14" ht="12.75" customHeight="1" x14ac:dyDescent="0.2">
      <c r="E440" s="6"/>
      <c r="G440" s="1"/>
      <c r="H440" s="1"/>
      <c r="K440" s="1"/>
      <c r="L440" s="1"/>
      <c r="M440" s="1"/>
      <c r="N440" s="1"/>
    </row>
    <row r="441" spans="5:14" ht="12.75" customHeight="1" x14ac:dyDescent="0.2">
      <c r="E441" s="6"/>
      <c r="G441" s="1"/>
      <c r="H441" s="1"/>
      <c r="K441" s="1"/>
      <c r="L441" s="1"/>
      <c r="M441" s="1"/>
      <c r="N441" s="1"/>
    </row>
    <row r="442" spans="5:14" ht="12.75" customHeight="1" x14ac:dyDescent="0.2">
      <c r="E442" s="6"/>
      <c r="G442" s="1"/>
      <c r="H442" s="1"/>
      <c r="K442" s="1"/>
      <c r="L442" s="1"/>
      <c r="M442" s="1"/>
      <c r="N442" s="1"/>
    </row>
    <row r="443" spans="5:14" ht="12.75" customHeight="1" x14ac:dyDescent="0.2">
      <c r="E443" s="6"/>
      <c r="G443" s="1"/>
      <c r="H443" s="1"/>
      <c r="K443" s="1"/>
      <c r="L443" s="1"/>
      <c r="M443" s="1"/>
      <c r="N443" s="1"/>
    </row>
    <row r="444" spans="5:14" ht="12.75" customHeight="1" x14ac:dyDescent="0.2">
      <c r="E444" s="6"/>
      <c r="G444" s="1"/>
      <c r="H444" s="1"/>
      <c r="K444" s="1"/>
      <c r="L444" s="1"/>
      <c r="M444" s="1"/>
      <c r="N444" s="1"/>
    </row>
    <row r="445" spans="5:14" ht="12.75" customHeight="1" x14ac:dyDescent="0.2">
      <c r="E445" s="6"/>
      <c r="G445" s="1"/>
      <c r="H445" s="1"/>
      <c r="K445" s="1"/>
      <c r="L445" s="1"/>
      <c r="M445" s="1"/>
      <c r="N445" s="1"/>
    </row>
    <row r="446" spans="5:14" ht="12.75" customHeight="1" x14ac:dyDescent="0.2">
      <c r="E446" s="6"/>
      <c r="G446" s="1"/>
      <c r="H446" s="1"/>
      <c r="K446" s="1"/>
      <c r="L446" s="1"/>
      <c r="M446" s="1"/>
      <c r="N446" s="1"/>
    </row>
    <row r="447" spans="5:14" ht="12.75" customHeight="1" x14ac:dyDescent="0.2">
      <c r="E447" s="6"/>
      <c r="G447" s="1"/>
      <c r="H447" s="1"/>
      <c r="K447" s="1"/>
      <c r="L447" s="1"/>
      <c r="M447" s="1"/>
      <c r="N447" s="1"/>
    </row>
    <row r="448" spans="5:14" ht="12.75" customHeight="1" x14ac:dyDescent="0.2">
      <c r="E448" s="6"/>
      <c r="G448" s="1"/>
      <c r="H448" s="1"/>
      <c r="K448" s="1"/>
      <c r="L448" s="1"/>
      <c r="M448" s="1"/>
      <c r="N448" s="1"/>
    </row>
    <row r="449" spans="5:14" ht="12.75" customHeight="1" x14ac:dyDescent="0.2">
      <c r="E449" s="6"/>
      <c r="G449" s="1"/>
      <c r="H449" s="1"/>
      <c r="K449" s="1"/>
      <c r="L449" s="1"/>
      <c r="M449" s="1"/>
      <c r="N449" s="1"/>
    </row>
    <row r="450" spans="5:14" ht="12.75" customHeight="1" x14ac:dyDescent="0.2">
      <c r="E450" s="6"/>
      <c r="G450" s="1"/>
      <c r="H450" s="1"/>
      <c r="K450" s="1"/>
      <c r="L450" s="1"/>
      <c r="M450" s="1"/>
      <c r="N450" s="1"/>
    </row>
    <row r="451" spans="5:14" ht="12.75" customHeight="1" x14ac:dyDescent="0.2">
      <c r="E451" s="6"/>
      <c r="G451" s="1"/>
      <c r="H451" s="1"/>
      <c r="K451" s="1"/>
      <c r="L451" s="1"/>
      <c r="M451" s="1"/>
      <c r="N451" s="1"/>
    </row>
    <row r="452" spans="5:14" ht="12.75" customHeight="1" x14ac:dyDescent="0.2">
      <c r="E452" s="6"/>
      <c r="G452" s="1"/>
      <c r="H452" s="1"/>
      <c r="K452" s="1"/>
      <c r="L452" s="1"/>
      <c r="M452" s="1"/>
      <c r="N452" s="1"/>
    </row>
    <row r="453" spans="5:14" ht="12.75" customHeight="1" x14ac:dyDescent="0.2">
      <c r="E453" s="6"/>
      <c r="G453" s="1"/>
      <c r="H453" s="1"/>
      <c r="K453" s="1"/>
      <c r="L453" s="1"/>
      <c r="M453" s="1"/>
      <c r="N453" s="1"/>
    </row>
    <row r="454" spans="5:14" ht="12.75" customHeight="1" x14ac:dyDescent="0.2">
      <c r="E454" s="6"/>
      <c r="G454" s="1"/>
      <c r="H454" s="1"/>
      <c r="K454" s="1"/>
      <c r="L454" s="1"/>
      <c r="M454" s="1"/>
      <c r="N454" s="1"/>
    </row>
    <row r="455" spans="5:14" ht="12.75" customHeight="1" x14ac:dyDescent="0.2">
      <c r="E455" s="6"/>
      <c r="G455" s="1"/>
      <c r="H455" s="1"/>
      <c r="K455" s="1"/>
      <c r="L455" s="1"/>
      <c r="M455" s="1"/>
      <c r="N455" s="1"/>
    </row>
    <row r="456" spans="5:14" ht="12.75" customHeight="1" x14ac:dyDescent="0.2">
      <c r="E456" s="6"/>
      <c r="G456" s="1"/>
      <c r="H456" s="1"/>
      <c r="K456" s="1"/>
      <c r="L456" s="1"/>
      <c r="M456" s="1"/>
      <c r="N456" s="1"/>
    </row>
    <row r="457" spans="5:14" ht="12.75" customHeight="1" x14ac:dyDescent="0.2">
      <c r="E457" s="6"/>
      <c r="G457" s="1"/>
      <c r="H457" s="1"/>
      <c r="K457" s="1"/>
      <c r="L457" s="1"/>
      <c r="M457" s="1"/>
      <c r="N457" s="1"/>
    </row>
    <row r="458" spans="5:14" ht="12.75" customHeight="1" x14ac:dyDescent="0.2">
      <c r="E458" s="6"/>
      <c r="G458" s="1"/>
      <c r="H458" s="1"/>
      <c r="K458" s="1"/>
      <c r="L458" s="1"/>
      <c r="M458" s="1"/>
      <c r="N458" s="1"/>
    </row>
    <row r="459" spans="5:14" ht="12.75" customHeight="1" x14ac:dyDescent="0.2">
      <c r="E459" s="6"/>
      <c r="G459" s="1"/>
      <c r="H459" s="1"/>
      <c r="K459" s="1"/>
      <c r="L459" s="1"/>
      <c r="M459" s="1"/>
      <c r="N459" s="1"/>
    </row>
    <row r="460" spans="5:14" ht="12.75" customHeight="1" x14ac:dyDescent="0.2">
      <c r="E460" s="6"/>
      <c r="G460" s="1"/>
      <c r="H460" s="1"/>
      <c r="K460" s="1"/>
      <c r="L460" s="1"/>
      <c r="M460" s="1"/>
      <c r="N460" s="1"/>
    </row>
    <row r="461" spans="5:14" ht="12.75" customHeight="1" x14ac:dyDescent="0.2">
      <c r="E461" s="6"/>
      <c r="G461" s="1"/>
      <c r="H461" s="1"/>
      <c r="K461" s="1"/>
      <c r="L461" s="1"/>
      <c r="M461" s="1"/>
      <c r="N461" s="1"/>
    </row>
    <row r="462" spans="5:14" ht="12.75" customHeight="1" x14ac:dyDescent="0.2">
      <c r="E462" s="6"/>
      <c r="G462" s="1"/>
      <c r="H462" s="1"/>
      <c r="K462" s="1"/>
      <c r="L462" s="1"/>
      <c r="M462" s="1"/>
      <c r="N462" s="1"/>
    </row>
    <row r="463" spans="5:14" ht="12.75" customHeight="1" x14ac:dyDescent="0.2">
      <c r="E463" s="6"/>
      <c r="G463" s="1"/>
      <c r="H463" s="1"/>
      <c r="K463" s="1"/>
      <c r="L463" s="1"/>
      <c r="M463" s="1"/>
      <c r="N463" s="1"/>
    </row>
    <row r="464" spans="5:14" ht="12.75" customHeight="1" x14ac:dyDescent="0.2">
      <c r="E464" s="6"/>
      <c r="G464" s="1"/>
      <c r="H464" s="1"/>
      <c r="K464" s="1"/>
      <c r="L464" s="1"/>
      <c r="M464" s="1"/>
      <c r="N464" s="1"/>
    </row>
    <row r="465" spans="5:14" ht="12.75" customHeight="1" x14ac:dyDescent="0.2">
      <c r="E465" s="6"/>
      <c r="G465" s="1"/>
      <c r="H465" s="1"/>
      <c r="K465" s="1"/>
      <c r="L465" s="1"/>
      <c r="M465" s="1"/>
      <c r="N465" s="1"/>
    </row>
    <row r="466" spans="5:14" ht="12.75" customHeight="1" x14ac:dyDescent="0.2">
      <c r="E466" s="6"/>
      <c r="G466" s="1"/>
      <c r="H466" s="1"/>
      <c r="K466" s="1"/>
      <c r="L466" s="1"/>
      <c r="M466" s="1"/>
      <c r="N466" s="1"/>
    </row>
    <row r="467" spans="5:14" ht="12.75" customHeight="1" x14ac:dyDescent="0.2">
      <c r="E467" s="6"/>
      <c r="G467" s="1"/>
      <c r="H467" s="1"/>
      <c r="K467" s="1"/>
      <c r="L467" s="1"/>
      <c r="M467" s="1"/>
      <c r="N467" s="1"/>
    </row>
    <row r="468" spans="5:14" ht="12.75" customHeight="1" x14ac:dyDescent="0.2">
      <c r="E468" s="6"/>
      <c r="G468" s="1"/>
      <c r="H468" s="1"/>
      <c r="K468" s="1"/>
      <c r="L468" s="1"/>
      <c r="M468" s="1"/>
      <c r="N468" s="1"/>
    </row>
    <row r="469" spans="5:14" ht="12.75" customHeight="1" x14ac:dyDescent="0.2">
      <c r="E469" s="6"/>
      <c r="G469" s="1"/>
      <c r="H469" s="1"/>
      <c r="K469" s="1"/>
      <c r="L469" s="1"/>
      <c r="M469" s="1"/>
      <c r="N469" s="1"/>
    </row>
    <row r="470" spans="5:14" ht="12.75" customHeight="1" x14ac:dyDescent="0.2">
      <c r="E470" s="6"/>
      <c r="G470" s="1"/>
      <c r="H470" s="1"/>
      <c r="K470" s="1"/>
      <c r="L470" s="1"/>
      <c r="M470" s="1"/>
      <c r="N470" s="1"/>
    </row>
    <row r="471" spans="5:14" ht="12.75" customHeight="1" x14ac:dyDescent="0.2">
      <c r="E471" s="6"/>
      <c r="G471" s="1"/>
      <c r="H471" s="1"/>
      <c r="K471" s="1"/>
      <c r="L471" s="1"/>
      <c r="M471" s="1"/>
      <c r="N471" s="1"/>
    </row>
    <row r="472" spans="5:14" ht="12.75" customHeight="1" x14ac:dyDescent="0.2">
      <c r="E472" s="6"/>
      <c r="G472" s="1"/>
      <c r="H472" s="1"/>
      <c r="K472" s="1"/>
      <c r="L472" s="1"/>
      <c r="M472" s="1"/>
      <c r="N472" s="1"/>
    </row>
    <row r="473" spans="5:14" ht="12.75" customHeight="1" x14ac:dyDescent="0.2">
      <c r="E473" s="6"/>
      <c r="G473" s="1"/>
      <c r="H473" s="1"/>
      <c r="K473" s="1"/>
      <c r="L473" s="1"/>
      <c r="M473" s="1"/>
      <c r="N473" s="1"/>
    </row>
    <row r="474" spans="5:14" ht="12.75" customHeight="1" x14ac:dyDescent="0.2">
      <c r="E474" s="6"/>
      <c r="G474" s="1"/>
      <c r="H474" s="1"/>
      <c r="K474" s="1"/>
      <c r="L474" s="1"/>
      <c r="M474" s="1"/>
      <c r="N474" s="1"/>
    </row>
    <row r="475" spans="5:14" ht="12.75" customHeight="1" x14ac:dyDescent="0.2">
      <c r="E475" s="6"/>
      <c r="G475" s="1"/>
      <c r="H475" s="1"/>
      <c r="K475" s="1"/>
      <c r="L475" s="1"/>
      <c r="M475" s="1"/>
      <c r="N475" s="1"/>
    </row>
    <row r="476" spans="5:14" ht="12.75" customHeight="1" x14ac:dyDescent="0.2">
      <c r="E476" s="6"/>
      <c r="G476" s="1"/>
      <c r="H476" s="1"/>
      <c r="K476" s="1"/>
      <c r="L476" s="1"/>
      <c r="M476" s="1"/>
      <c r="N476" s="1"/>
    </row>
    <row r="477" spans="5:14" ht="12.75" customHeight="1" x14ac:dyDescent="0.2">
      <c r="E477" s="6"/>
      <c r="G477" s="1"/>
      <c r="H477" s="1"/>
      <c r="K477" s="1"/>
      <c r="L477" s="1"/>
      <c r="M477" s="1"/>
      <c r="N477" s="1"/>
    </row>
    <row r="478" spans="5:14" ht="12.75" customHeight="1" x14ac:dyDescent="0.2">
      <c r="E478" s="6"/>
      <c r="G478" s="1"/>
      <c r="H478" s="1"/>
      <c r="K478" s="1"/>
      <c r="L478" s="1"/>
      <c r="M478" s="1"/>
      <c r="N478" s="1"/>
    </row>
    <row r="479" spans="5:14" ht="12.75" customHeight="1" x14ac:dyDescent="0.2">
      <c r="E479" s="6"/>
      <c r="G479" s="1"/>
      <c r="H479" s="1"/>
      <c r="K479" s="1"/>
      <c r="L479" s="1"/>
      <c r="M479" s="1"/>
      <c r="N479" s="1"/>
    </row>
    <row r="480" spans="5:14" ht="12.75" customHeight="1" x14ac:dyDescent="0.2">
      <c r="E480" s="6"/>
      <c r="G480" s="1"/>
      <c r="H480" s="1"/>
      <c r="K480" s="1"/>
      <c r="L480" s="1"/>
      <c r="M480" s="1"/>
      <c r="N480" s="1"/>
    </row>
    <row r="481" spans="5:14" ht="12.75" customHeight="1" x14ac:dyDescent="0.2">
      <c r="E481" s="6"/>
      <c r="G481" s="1"/>
      <c r="H481" s="1"/>
      <c r="K481" s="1"/>
      <c r="L481" s="1"/>
      <c r="M481" s="1"/>
      <c r="N481" s="1"/>
    </row>
    <row r="482" spans="5:14" ht="12.75" customHeight="1" x14ac:dyDescent="0.2">
      <c r="E482" s="6"/>
      <c r="G482" s="1"/>
      <c r="H482" s="1"/>
      <c r="K482" s="1"/>
      <c r="L482" s="1"/>
      <c r="M482" s="1"/>
      <c r="N482" s="1"/>
    </row>
    <row r="483" spans="5:14" ht="12.75" customHeight="1" x14ac:dyDescent="0.2">
      <c r="E483" s="6"/>
      <c r="G483" s="1"/>
      <c r="H483" s="1"/>
      <c r="K483" s="1"/>
      <c r="L483" s="1"/>
      <c r="M483" s="1"/>
      <c r="N483" s="1"/>
    </row>
    <row r="484" spans="5:14" ht="12.75" customHeight="1" x14ac:dyDescent="0.2">
      <c r="E484" s="6"/>
      <c r="G484" s="1"/>
      <c r="H484" s="1"/>
      <c r="K484" s="1"/>
      <c r="L484" s="1"/>
      <c r="M484" s="1"/>
      <c r="N484" s="1"/>
    </row>
    <row r="485" spans="5:14" ht="12.75" customHeight="1" x14ac:dyDescent="0.2">
      <c r="E485" s="6"/>
      <c r="G485" s="1"/>
      <c r="H485" s="1"/>
      <c r="K485" s="1"/>
      <c r="L485" s="1"/>
      <c r="M485" s="1"/>
      <c r="N485" s="1"/>
    </row>
    <row r="486" spans="5:14" ht="12.75" customHeight="1" x14ac:dyDescent="0.2">
      <c r="E486" s="6"/>
      <c r="G486" s="1"/>
      <c r="H486" s="1"/>
      <c r="K486" s="1"/>
      <c r="L486" s="1"/>
      <c r="M486" s="1"/>
      <c r="N486" s="1"/>
    </row>
    <row r="487" spans="5:14" ht="12.75" customHeight="1" x14ac:dyDescent="0.2">
      <c r="E487" s="6"/>
      <c r="G487" s="1"/>
      <c r="H487" s="1"/>
      <c r="K487" s="1"/>
      <c r="L487" s="1"/>
      <c r="M487" s="1"/>
      <c r="N487" s="1"/>
    </row>
    <row r="488" spans="5:14" ht="12.75" customHeight="1" x14ac:dyDescent="0.2">
      <c r="E488" s="6"/>
      <c r="G488" s="1"/>
      <c r="H488" s="1"/>
      <c r="K488" s="1"/>
      <c r="L488" s="1"/>
      <c r="M488" s="1"/>
      <c r="N488" s="1"/>
    </row>
    <row r="489" spans="5:14" ht="12.75" customHeight="1" x14ac:dyDescent="0.2">
      <c r="E489" s="6"/>
      <c r="G489" s="1"/>
      <c r="H489" s="1"/>
      <c r="K489" s="1"/>
      <c r="L489" s="1"/>
      <c r="M489" s="1"/>
      <c r="N489" s="1"/>
    </row>
    <row r="490" spans="5:14" ht="12.75" customHeight="1" x14ac:dyDescent="0.2">
      <c r="E490" s="6"/>
      <c r="G490" s="1"/>
      <c r="H490" s="1"/>
      <c r="K490" s="1"/>
      <c r="L490" s="1"/>
      <c r="M490" s="1"/>
      <c r="N490" s="1"/>
    </row>
    <row r="491" spans="5:14" ht="12.75" customHeight="1" x14ac:dyDescent="0.2">
      <c r="E491" s="6"/>
      <c r="G491" s="1"/>
      <c r="H491" s="1"/>
      <c r="K491" s="1"/>
      <c r="L491" s="1"/>
      <c r="M491" s="1"/>
      <c r="N491" s="1"/>
    </row>
    <row r="492" spans="5:14" ht="12.75" customHeight="1" x14ac:dyDescent="0.2">
      <c r="E492" s="6"/>
      <c r="G492" s="1"/>
      <c r="H492" s="1"/>
      <c r="K492" s="1"/>
      <c r="L492" s="1"/>
      <c r="M492" s="1"/>
      <c r="N492" s="1"/>
    </row>
    <row r="493" spans="5:14" ht="12.75" customHeight="1" x14ac:dyDescent="0.2">
      <c r="E493" s="6"/>
      <c r="G493" s="1"/>
      <c r="H493" s="1"/>
      <c r="K493" s="1"/>
      <c r="L493" s="1"/>
      <c r="M493" s="1"/>
      <c r="N493" s="1"/>
    </row>
    <row r="494" spans="5:14" ht="12.75" customHeight="1" x14ac:dyDescent="0.2">
      <c r="E494" s="6"/>
      <c r="G494" s="1"/>
      <c r="H494" s="1"/>
      <c r="K494" s="1"/>
      <c r="L494" s="1"/>
      <c r="M494" s="1"/>
      <c r="N494" s="1"/>
    </row>
    <row r="495" spans="5:14" ht="12.75" customHeight="1" x14ac:dyDescent="0.2">
      <c r="E495" s="6"/>
      <c r="G495" s="1"/>
      <c r="H495" s="1"/>
      <c r="K495" s="1"/>
      <c r="L495" s="1"/>
      <c r="M495" s="1"/>
      <c r="N495" s="1"/>
    </row>
    <row r="496" spans="5:14" ht="12.75" customHeight="1" x14ac:dyDescent="0.2">
      <c r="E496" s="6"/>
      <c r="G496" s="1"/>
      <c r="H496" s="1"/>
      <c r="K496" s="1"/>
      <c r="L496" s="1"/>
      <c r="M496" s="1"/>
      <c r="N496" s="1"/>
    </row>
    <row r="497" spans="5:14" ht="12.75" customHeight="1" x14ac:dyDescent="0.2">
      <c r="E497" s="6"/>
      <c r="G497" s="1"/>
      <c r="H497" s="1"/>
      <c r="K497" s="1"/>
      <c r="L497" s="1"/>
      <c r="M497" s="1"/>
      <c r="N497" s="1"/>
    </row>
    <row r="498" spans="5:14" ht="12.75" customHeight="1" x14ac:dyDescent="0.2">
      <c r="E498" s="6"/>
      <c r="G498" s="1"/>
      <c r="H498" s="1"/>
      <c r="K498" s="1"/>
      <c r="L498" s="1"/>
      <c r="M498" s="1"/>
      <c r="N498" s="1"/>
    </row>
    <row r="499" spans="5:14" ht="12.75" customHeight="1" x14ac:dyDescent="0.2">
      <c r="E499" s="6"/>
      <c r="G499" s="1"/>
      <c r="H499" s="1"/>
      <c r="K499" s="1"/>
      <c r="L499" s="1"/>
      <c r="M499" s="1"/>
      <c r="N499" s="1"/>
    </row>
    <row r="500" spans="5:14" ht="12.75" customHeight="1" x14ac:dyDescent="0.2">
      <c r="E500" s="6"/>
      <c r="G500" s="1"/>
      <c r="H500" s="1"/>
      <c r="K500" s="1"/>
      <c r="L500" s="1"/>
      <c r="M500" s="1"/>
      <c r="N500" s="1"/>
    </row>
    <row r="501" spans="5:14" ht="12.75" customHeight="1" x14ac:dyDescent="0.2">
      <c r="E501" s="6"/>
      <c r="G501" s="1"/>
      <c r="H501" s="1"/>
      <c r="K501" s="1"/>
      <c r="L501" s="1"/>
      <c r="M501" s="1"/>
      <c r="N501" s="1"/>
    </row>
    <row r="502" spans="5:14" ht="12.75" customHeight="1" x14ac:dyDescent="0.2">
      <c r="E502" s="6"/>
      <c r="G502" s="1"/>
      <c r="H502" s="1"/>
      <c r="K502" s="1"/>
      <c r="L502" s="1"/>
      <c r="M502" s="1"/>
      <c r="N502" s="1"/>
    </row>
    <row r="503" spans="5:14" ht="12.75" customHeight="1" x14ac:dyDescent="0.2">
      <c r="E503" s="6"/>
      <c r="G503" s="1"/>
      <c r="H503" s="1"/>
      <c r="K503" s="1"/>
      <c r="L503" s="1"/>
      <c r="M503" s="1"/>
      <c r="N503" s="1"/>
    </row>
    <row r="504" spans="5:14" ht="12.75" customHeight="1" x14ac:dyDescent="0.2">
      <c r="E504" s="6"/>
      <c r="G504" s="1"/>
      <c r="H504" s="1"/>
      <c r="K504" s="1"/>
      <c r="L504" s="1"/>
      <c r="M504" s="1"/>
      <c r="N504" s="1"/>
    </row>
    <row r="505" spans="5:14" ht="12.75" customHeight="1" x14ac:dyDescent="0.2">
      <c r="E505" s="6"/>
      <c r="G505" s="1"/>
      <c r="H505" s="1"/>
      <c r="K505" s="1"/>
      <c r="L505" s="1"/>
      <c r="M505" s="1"/>
      <c r="N505" s="1"/>
    </row>
    <row r="506" spans="5:14" ht="12.75" customHeight="1" x14ac:dyDescent="0.2">
      <c r="E506" s="6"/>
      <c r="G506" s="1"/>
      <c r="H506" s="1"/>
      <c r="K506" s="1"/>
      <c r="L506" s="1"/>
      <c r="M506" s="1"/>
      <c r="N506" s="1"/>
    </row>
    <row r="507" spans="5:14" ht="12.75" customHeight="1" x14ac:dyDescent="0.2">
      <c r="E507" s="6"/>
      <c r="G507" s="1"/>
      <c r="H507" s="1"/>
      <c r="K507" s="1"/>
      <c r="L507" s="1"/>
      <c r="M507" s="1"/>
      <c r="N507" s="1"/>
    </row>
    <row r="508" spans="5:14" ht="12.75" customHeight="1" x14ac:dyDescent="0.2">
      <c r="E508" s="6"/>
      <c r="G508" s="1"/>
      <c r="H508" s="1"/>
      <c r="K508" s="1"/>
      <c r="L508" s="1"/>
      <c r="M508" s="1"/>
      <c r="N508" s="1"/>
    </row>
    <row r="509" spans="5:14" ht="12.75" customHeight="1" x14ac:dyDescent="0.2">
      <c r="E509" s="6"/>
      <c r="G509" s="1"/>
      <c r="H509" s="1"/>
      <c r="K509" s="1"/>
      <c r="L509" s="1"/>
      <c r="M509" s="1"/>
      <c r="N509" s="1"/>
    </row>
    <row r="510" spans="5:14" ht="12.75" customHeight="1" x14ac:dyDescent="0.2">
      <c r="E510" s="6"/>
      <c r="G510" s="1"/>
      <c r="H510" s="1"/>
      <c r="K510" s="1"/>
      <c r="L510" s="1"/>
      <c r="M510" s="1"/>
      <c r="N510" s="1"/>
    </row>
    <row r="511" spans="5:14" ht="12.75" customHeight="1" x14ac:dyDescent="0.2">
      <c r="E511" s="6"/>
      <c r="G511" s="1"/>
      <c r="H511" s="1"/>
      <c r="K511" s="1"/>
      <c r="L511" s="1"/>
      <c r="M511" s="1"/>
      <c r="N511" s="1"/>
    </row>
    <row r="512" spans="5:14" ht="12.75" customHeight="1" x14ac:dyDescent="0.2">
      <c r="E512" s="6"/>
      <c r="G512" s="1"/>
      <c r="H512" s="1"/>
      <c r="K512" s="1"/>
      <c r="L512" s="1"/>
      <c r="M512" s="1"/>
      <c r="N512" s="1"/>
    </row>
    <row r="513" spans="5:14" ht="12.75" customHeight="1" x14ac:dyDescent="0.2">
      <c r="E513" s="6"/>
      <c r="G513" s="1"/>
      <c r="H513" s="1"/>
      <c r="K513" s="1"/>
      <c r="L513" s="1"/>
      <c r="M513" s="1"/>
      <c r="N513" s="1"/>
    </row>
    <row r="514" spans="5:14" ht="12.75" customHeight="1" x14ac:dyDescent="0.2">
      <c r="E514" s="6"/>
      <c r="G514" s="1"/>
      <c r="H514" s="1"/>
      <c r="K514" s="1"/>
      <c r="L514" s="1"/>
      <c r="M514" s="1"/>
      <c r="N514" s="1"/>
    </row>
    <row r="515" spans="5:14" ht="12.75" customHeight="1" x14ac:dyDescent="0.2">
      <c r="E515" s="6"/>
      <c r="G515" s="1"/>
      <c r="H515" s="1"/>
      <c r="K515" s="1"/>
      <c r="L515" s="1"/>
      <c r="M515" s="1"/>
      <c r="N515" s="1"/>
    </row>
    <row r="516" spans="5:14" ht="12.75" customHeight="1" x14ac:dyDescent="0.2">
      <c r="E516" s="6"/>
      <c r="G516" s="1"/>
      <c r="H516" s="1"/>
      <c r="K516" s="1"/>
      <c r="L516" s="1"/>
      <c r="M516" s="1"/>
      <c r="N516" s="1"/>
    </row>
    <row r="517" spans="5:14" ht="12.75" customHeight="1" x14ac:dyDescent="0.2">
      <c r="E517" s="6"/>
      <c r="G517" s="1"/>
      <c r="H517" s="1"/>
      <c r="K517" s="1"/>
      <c r="L517" s="1"/>
      <c r="M517" s="1"/>
      <c r="N517" s="1"/>
    </row>
    <row r="518" spans="5:14" ht="12.75" customHeight="1" x14ac:dyDescent="0.2">
      <c r="E518" s="6"/>
      <c r="G518" s="1"/>
      <c r="H518" s="1"/>
      <c r="K518" s="1"/>
      <c r="L518" s="1"/>
      <c r="M518" s="1"/>
      <c r="N518" s="1"/>
    </row>
    <row r="519" spans="5:14" ht="12.75" customHeight="1" x14ac:dyDescent="0.2">
      <c r="E519" s="6"/>
      <c r="G519" s="1"/>
      <c r="H519" s="1"/>
      <c r="K519" s="1"/>
      <c r="L519" s="1"/>
      <c r="M519" s="1"/>
      <c r="N519" s="1"/>
    </row>
    <row r="520" spans="5:14" ht="12.75" customHeight="1" x14ac:dyDescent="0.2">
      <c r="E520" s="6"/>
      <c r="G520" s="1"/>
      <c r="H520" s="1"/>
      <c r="K520" s="1"/>
      <c r="L520" s="1"/>
      <c r="M520" s="1"/>
      <c r="N520" s="1"/>
    </row>
    <row r="521" spans="5:14" ht="12.75" customHeight="1" x14ac:dyDescent="0.2">
      <c r="E521" s="6"/>
      <c r="G521" s="1"/>
      <c r="H521" s="1"/>
      <c r="K521" s="1"/>
      <c r="L521" s="1"/>
      <c r="M521" s="1"/>
      <c r="N521" s="1"/>
    </row>
    <row r="522" spans="5:14" ht="12.75" customHeight="1" x14ac:dyDescent="0.2">
      <c r="E522" s="6"/>
      <c r="G522" s="1"/>
      <c r="H522" s="1"/>
      <c r="K522" s="1"/>
      <c r="L522" s="1"/>
      <c r="M522" s="1"/>
      <c r="N522" s="1"/>
    </row>
    <row r="523" spans="5:14" ht="12.75" customHeight="1" x14ac:dyDescent="0.2">
      <c r="E523" s="6"/>
      <c r="G523" s="1"/>
      <c r="H523" s="1"/>
      <c r="K523" s="1"/>
      <c r="L523" s="1"/>
      <c r="M523" s="1"/>
      <c r="N523" s="1"/>
    </row>
    <row r="524" spans="5:14" ht="12.75" customHeight="1" x14ac:dyDescent="0.2">
      <c r="E524" s="6"/>
      <c r="G524" s="1"/>
      <c r="H524" s="1"/>
      <c r="K524" s="1"/>
      <c r="L524" s="1"/>
      <c r="M524" s="1"/>
      <c r="N524" s="1"/>
    </row>
    <row r="525" spans="5:14" ht="12.75" customHeight="1" x14ac:dyDescent="0.2">
      <c r="E525" s="6"/>
      <c r="G525" s="1"/>
      <c r="H525" s="1"/>
      <c r="K525" s="1"/>
      <c r="L525" s="1"/>
      <c r="M525" s="1"/>
      <c r="N525" s="1"/>
    </row>
    <row r="526" spans="5:14" ht="12.75" customHeight="1" x14ac:dyDescent="0.2">
      <c r="E526" s="6"/>
      <c r="G526" s="1"/>
      <c r="H526" s="1"/>
      <c r="K526" s="1"/>
      <c r="L526" s="1"/>
      <c r="M526" s="1"/>
      <c r="N526" s="1"/>
    </row>
    <row r="527" spans="5:14" ht="12.75" customHeight="1" x14ac:dyDescent="0.2">
      <c r="E527" s="6"/>
      <c r="G527" s="1"/>
      <c r="H527" s="1"/>
      <c r="K527" s="1"/>
      <c r="L527" s="1"/>
      <c r="M527" s="1"/>
      <c r="N527" s="1"/>
    </row>
    <row r="528" spans="5:14" ht="12.75" customHeight="1" x14ac:dyDescent="0.2">
      <c r="E528" s="6"/>
      <c r="G528" s="1"/>
      <c r="H528" s="1"/>
      <c r="K528" s="1"/>
      <c r="L528" s="1"/>
      <c r="M528" s="1"/>
      <c r="N528" s="1"/>
    </row>
    <row r="529" spans="5:14" ht="12.75" customHeight="1" x14ac:dyDescent="0.2">
      <c r="E529" s="6"/>
      <c r="G529" s="1"/>
      <c r="H529" s="1"/>
      <c r="K529" s="1"/>
      <c r="L529" s="1"/>
      <c r="M529" s="1"/>
      <c r="N529" s="1"/>
    </row>
    <row r="530" spans="5:14" ht="12.75" customHeight="1" x14ac:dyDescent="0.2">
      <c r="E530" s="6"/>
      <c r="G530" s="1"/>
      <c r="H530" s="1"/>
      <c r="K530" s="1"/>
      <c r="L530" s="1"/>
      <c r="M530" s="1"/>
      <c r="N530" s="1"/>
    </row>
    <row r="531" spans="5:14" ht="12.75" customHeight="1" x14ac:dyDescent="0.2">
      <c r="E531" s="6"/>
      <c r="G531" s="1"/>
      <c r="H531" s="1"/>
      <c r="K531" s="1"/>
      <c r="L531" s="1"/>
      <c r="M531" s="1"/>
      <c r="N531" s="1"/>
    </row>
    <row r="532" spans="5:14" ht="12.75" customHeight="1" x14ac:dyDescent="0.2">
      <c r="E532" s="6"/>
      <c r="G532" s="1"/>
      <c r="H532" s="1"/>
      <c r="K532" s="1"/>
      <c r="L532" s="1"/>
      <c r="M532" s="1"/>
      <c r="N532" s="1"/>
    </row>
    <row r="533" spans="5:14" ht="12.75" customHeight="1" x14ac:dyDescent="0.2">
      <c r="E533" s="6"/>
      <c r="G533" s="1"/>
      <c r="H533" s="1"/>
      <c r="K533" s="1"/>
      <c r="L533" s="1"/>
      <c r="M533" s="1"/>
      <c r="N533" s="1"/>
    </row>
    <row r="534" spans="5:14" ht="12.75" customHeight="1" x14ac:dyDescent="0.2">
      <c r="E534" s="6"/>
      <c r="G534" s="1"/>
      <c r="H534" s="1"/>
      <c r="K534" s="1"/>
      <c r="L534" s="1"/>
      <c r="M534" s="1"/>
      <c r="N534" s="1"/>
    </row>
    <row r="535" spans="5:14" ht="12.75" customHeight="1" x14ac:dyDescent="0.2">
      <c r="E535" s="6"/>
      <c r="G535" s="1"/>
      <c r="H535" s="1"/>
      <c r="K535" s="1"/>
      <c r="L535" s="1"/>
      <c r="M535" s="1"/>
      <c r="N535" s="1"/>
    </row>
    <row r="536" spans="5:14" ht="12.75" customHeight="1" x14ac:dyDescent="0.2">
      <c r="E536" s="6"/>
      <c r="G536" s="1"/>
      <c r="H536" s="1"/>
      <c r="K536" s="1"/>
      <c r="L536" s="1"/>
      <c r="M536" s="1"/>
      <c r="N536" s="1"/>
    </row>
    <row r="537" spans="5:14" ht="12.75" customHeight="1" x14ac:dyDescent="0.2">
      <c r="E537" s="6"/>
      <c r="G537" s="1"/>
      <c r="H537" s="1"/>
      <c r="K537" s="1"/>
      <c r="L537" s="1"/>
      <c r="M537" s="1"/>
      <c r="N537" s="1"/>
    </row>
    <row r="538" spans="5:14" ht="12.75" customHeight="1" x14ac:dyDescent="0.2">
      <c r="E538" s="6"/>
      <c r="G538" s="1"/>
      <c r="H538" s="1"/>
      <c r="K538" s="1"/>
      <c r="L538" s="1"/>
      <c r="M538" s="1"/>
      <c r="N538" s="1"/>
    </row>
    <row r="539" spans="5:14" ht="12.75" customHeight="1" x14ac:dyDescent="0.2">
      <c r="E539" s="6"/>
      <c r="G539" s="1"/>
      <c r="H539" s="1"/>
      <c r="K539" s="1"/>
      <c r="L539" s="1"/>
      <c r="M539" s="1"/>
      <c r="N539" s="1"/>
    </row>
    <row r="540" spans="5:14" ht="12.75" customHeight="1" x14ac:dyDescent="0.2">
      <c r="E540" s="6"/>
      <c r="G540" s="1"/>
      <c r="H540" s="1"/>
      <c r="K540" s="1"/>
      <c r="L540" s="1"/>
      <c r="M540" s="1"/>
      <c r="N540" s="1"/>
    </row>
    <row r="541" spans="5:14" ht="12.75" customHeight="1" x14ac:dyDescent="0.2">
      <c r="E541" s="6"/>
      <c r="G541" s="1"/>
      <c r="H541" s="1"/>
      <c r="K541" s="1"/>
      <c r="L541" s="1"/>
      <c r="M541" s="1"/>
      <c r="N541" s="1"/>
    </row>
    <row r="542" spans="5:14" ht="12.75" customHeight="1" x14ac:dyDescent="0.2">
      <c r="E542" s="6"/>
      <c r="G542" s="1"/>
      <c r="H542" s="1"/>
      <c r="K542" s="1"/>
      <c r="L542" s="1"/>
      <c r="M542" s="1"/>
      <c r="N542" s="1"/>
    </row>
    <row r="543" spans="5:14" ht="12.75" customHeight="1" x14ac:dyDescent="0.2">
      <c r="E543" s="6"/>
      <c r="G543" s="1"/>
      <c r="H543" s="1"/>
      <c r="K543" s="1"/>
      <c r="L543" s="1"/>
      <c r="M543" s="1"/>
      <c r="N543" s="1"/>
    </row>
    <row r="544" spans="5:14" ht="12.75" customHeight="1" x14ac:dyDescent="0.2">
      <c r="E544" s="6"/>
      <c r="G544" s="1"/>
      <c r="H544" s="1"/>
      <c r="K544" s="1"/>
      <c r="L544" s="1"/>
      <c r="M544" s="1"/>
      <c r="N544" s="1"/>
    </row>
    <row r="545" spans="5:14" ht="12.75" customHeight="1" x14ac:dyDescent="0.2">
      <c r="E545" s="6"/>
      <c r="G545" s="1"/>
      <c r="H545" s="1"/>
      <c r="K545" s="1"/>
      <c r="L545" s="1"/>
      <c r="M545" s="1"/>
      <c r="N545" s="1"/>
    </row>
    <row r="546" spans="5:14" ht="12.75" customHeight="1" x14ac:dyDescent="0.2">
      <c r="E546" s="6"/>
      <c r="G546" s="1"/>
      <c r="H546" s="1"/>
      <c r="K546" s="1"/>
      <c r="L546" s="1"/>
      <c r="M546" s="1"/>
      <c r="N546" s="1"/>
    </row>
    <row r="547" spans="5:14" ht="12.75" customHeight="1" x14ac:dyDescent="0.2">
      <c r="E547" s="6"/>
      <c r="G547" s="1"/>
      <c r="H547" s="1"/>
      <c r="K547" s="1"/>
      <c r="L547" s="1"/>
      <c r="M547" s="1"/>
      <c r="N547" s="1"/>
    </row>
    <row r="548" spans="5:14" ht="12.75" customHeight="1" x14ac:dyDescent="0.2">
      <c r="E548" s="6"/>
      <c r="G548" s="1"/>
      <c r="H548" s="1"/>
      <c r="K548" s="1"/>
      <c r="L548" s="1"/>
      <c r="M548" s="1"/>
      <c r="N548" s="1"/>
    </row>
    <row r="549" spans="5:14" ht="12.75" customHeight="1" x14ac:dyDescent="0.2">
      <c r="E549" s="6"/>
      <c r="G549" s="1"/>
      <c r="H549" s="1"/>
      <c r="K549" s="1"/>
      <c r="L549" s="1"/>
      <c r="M549" s="1"/>
      <c r="N549" s="1"/>
    </row>
    <row r="550" spans="5:14" ht="12.75" customHeight="1" x14ac:dyDescent="0.2">
      <c r="E550" s="6"/>
      <c r="G550" s="1"/>
      <c r="H550" s="1"/>
      <c r="K550" s="1"/>
      <c r="L550" s="1"/>
      <c r="M550" s="1"/>
      <c r="N550" s="1"/>
    </row>
    <row r="551" spans="5:14" ht="12.75" customHeight="1" x14ac:dyDescent="0.2">
      <c r="E551" s="6"/>
      <c r="G551" s="1"/>
      <c r="H551" s="1"/>
      <c r="K551" s="1"/>
      <c r="L551" s="1"/>
      <c r="M551" s="1"/>
      <c r="N551" s="1"/>
    </row>
    <row r="552" spans="5:14" ht="12.75" customHeight="1" x14ac:dyDescent="0.2">
      <c r="E552" s="6"/>
      <c r="G552" s="1"/>
      <c r="H552" s="1"/>
      <c r="K552" s="1"/>
      <c r="L552" s="1"/>
      <c r="M552" s="1"/>
      <c r="N552" s="1"/>
    </row>
    <row r="553" spans="5:14" ht="12.75" customHeight="1" x14ac:dyDescent="0.2">
      <c r="E553" s="6"/>
      <c r="G553" s="1"/>
      <c r="H553" s="1"/>
      <c r="K553" s="1"/>
      <c r="L553" s="1"/>
      <c r="M553" s="1"/>
      <c r="N553" s="1"/>
    </row>
    <row r="554" spans="5:14" ht="12.75" customHeight="1" x14ac:dyDescent="0.2">
      <c r="E554" s="6"/>
      <c r="G554" s="1"/>
      <c r="H554" s="1"/>
      <c r="K554" s="1"/>
      <c r="L554" s="1"/>
      <c r="M554" s="1"/>
      <c r="N554" s="1"/>
    </row>
    <row r="555" spans="5:14" ht="12.75" customHeight="1" x14ac:dyDescent="0.2">
      <c r="E555" s="6"/>
      <c r="G555" s="1"/>
      <c r="H555" s="1"/>
      <c r="K555" s="1"/>
      <c r="L555" s="1"/>
      <c r="M555" s="1"/>
      <c r="N555" s="1"/>
    </row>
    <row r="556" spans="5:14" ht="12.75" customHeight="1" x14ac:dyDescent="0.2">
      <c r="E556" s="6"/>
      <c r="G556" s="1"/>
      <c r="H556" s="1"/>
      <c r="K556" s="1"/>
      <c r="L556" s="1"/>
      <c r="M556" s="1"/>
      <c r="N556" s="1"/>
    </row>
    <row r="557" spans="5:14" ht="12.75" customHeight="1" x14ac:dyDescent="0.2">
      <c r="E557" s="6"/>
      <c r="G557" s="1"/>
      <c r="H557" s="1"/>
      <c r="K557" s="1"/>
      <c r="L557" s="1"/>
      <c r="M557" s="1"/>
      <c r="N557" s="1"/>
    </row>
    <row r="558" spans="5:14" ht="12.75" customHeight="1" x14ac:dyDescent="0.2">
      <c r="E558" s="6"/>
      <c r="G558" s="1"/>
      <c r="H558" s="1"/>
      <c r="K558" s="1"/>
      <c r="L558" s="1"/>
      <c r="M558" s="1"/>
      <c r="N558" s="1"/>
    </row>
    <row r="559" spans="5:14" ht="12.75" customHeight="1" x14ac:dyDescent="0.2">
      <c r="E559" s="6"/>
      <c r="G559" s="1"/>
      <c r="H559" s="1"/>
      <c r="K559" s="1"/>
      <c r="L559" s="1"/>
      <c r="M559" s="1"/>
      <c r="N559" s="1"/>
    </row>
    <row r="560" spans="5:14" ht="12.75" customHeight="1" x14ac:dyDescent="0.2">
      <c r="E560" s="6"/>
      <c r="G560" s="1"/>
      <c r="H560" s="1"/>
      <c r="K560" s="1"/>
      <c r="L560" s="1"/>
      <c r="M560" s="1"/>
      <c r="N560" s="1"/>
    </row>
    <row r="561" spans="5:14" ht="12.75" customHeight="1" x14ac:dyDescent="0.2">
      <c r="E561" s="6"/>
      <c r="G561" s="1"/>
      <c r="H561" s="1"/>
      <c r="K561" s="1"/>
      <c r="L561" s="1"/>
      <c r="M561" s="1"/>
      <c r="N561" s="1"/>
    </row>
    <row r="562" spans="5:14" ht="12.75" customHeight="1" x14ac:dyDescent="0.2">
      <c r="E562" s="6"/>
      <c r="G562" s="1"/>
      <c r="H562" s="1"/>
      <c r="K562" s="1"/>
      <c r="L562" s="1"/>
      <c r="M562" s="1"/>
      <c r="N562" s="1"/>
    </row>
    <row r="563" spans="5:14" ht="12.75" customHeight="1" x14ac:dyDescent="0.2">
      <c r="E563" s="6"/>
      <c r="G563" s="1"/>
      <c r="H563" s="1"/>
      <c r="K563" s="1"/>
      <c r="L563" s="1"/>
      <c r="M563" s="1"/>
      <c r="N563" s="1"/>
    </row>
    <row r="564" spans="5:14" ht="12.75" customHeight="1" x14ac:dyDescent="0.2">
      <c r="E564" s="6"/>
      <c r="G564" s="1"/>
      <c r="H564" s="1"/>
      <c r="K564" s="1"/>
      <c r="L564" s="1"/>
      <c r="M564" s="1"/>
      <c r="N564" s="1"/>
    </row>
    <row r="565" spans="5:14" ht="12.75" customHeight="1" x14ac:dyDescent="0.2">
      <c r="E565" s="6"/>
      <c r="G565" s="1"/>
      <c r="H565" s="1"/>
      <c r="K565" s="1"/>
      <c r="L565" s="1"/>
      <c r="M565" s="1"/>
      <c r="N565" s="1"/>
    </row>
    <row r="566" spans="5:14" ht="12.75" customHeight="1" x14ac:dyDescent="0.2">
      <c r="E566" s="6"/>
      <c r="G566" s="1"/>
      <c r="H566" s="1"/>
      <c r="K566" s="1"/>
      <c r="L566" s="1"/>
      <c r="M566" s="1"/>
      <c r="N566" s="1"/>
    </row>
    <row r="567" spans="5:14" ht="12.75" customHeight="1" x14ac:dyDescent="0.2">
      <c r="E567" s="6"/>
      <c r="G567" s="1"/>
      <c r="H567" s="1"/>
      <c r="K567" s="1"/>
      <c r="L567" s="1"/>
      <c r="M567" s="1"/>
      <c r="N567" s="1"/>
    </row>
    <row r="568" spans="5:14" ht="12.75" customHeight="1" x14ac:dyDescent="0.2">
      <c r="E568" s="6"/>
      <c r="G568" s="1"/>
      <c r="H568" s="1"/>
      <c r="K568" s="1"/>
      <c r="L568" s="1"/>
      <c r="M568" s="1"/>
      <c r="N568" s="1"/>
    </row>
    <row r="569" spans="5:14" ht="12.75" customHeight="1" x14ac:dyDescent="0.2">
      <c r="E569" s="6"/>
      <c r="G569" s="1"/>
      <c r="H569" s="1"/>
      <c r="K569" s="1"/>
      <c r="L569" s="1"/>
      <c r="M569" s="1"/>
      <c r="N569" s="1"/>
    </row>
    <row r="570" spans="5:14" ht="12.75" customHeight="1" x14ac:dyDescent="0.2">
      <c r="E570" s="6"/>
      <c r="G570" s="1"/>
      <c r="H570" s="1"/>
      <c r="K570" s="1"/>
      <c r="L570" s="1"/>
      <c r="M570" s="1"/>
      <c r="N570" s="1"/>
    </row>
    <row r="571" spans="5:14" ht="12.75" customHeight="1" x14ac:dyDescent="0.2">
      <c r="E571" s="6"/>
      <c r="G571" s="1"/>
      <c r="H571" s="1"/>
      <c r="K571" s="1"/>
      <c r="L571" s="1"/>
      <c r="M571" s="1"/>
      <c r="N571" s="1"/>
    </row>
    <row r="572" spans="5:14" ht="12.75" customHeight="1" x14ac:dyDescent="0.2">
      <c r="E572" s="6"/>
      <c r="G572" s="1"/>
      <c r="H572" s="1"/>
      <c r="K572" s="1"/>
      <c r="L572" s="1"/>
      <c r="M572" s="1"/>
      <c r="N572" s="1"/>
    </row>
    <row r="573" spans="5:14" ht="12.75" customHeight="1" x14ac:dyDescent="0.2">
      <c r="E573" s="6"/>
      <c r="G573" s="1"/>
      <c r="H573" s="1"/>
      <c r="K573" s="1"/>
      <c r="L573" s="1"/>
      <c r="M573" s="1"/>
      <c r="N573" s="1"/>
    </row>
    <row r="574" spans="5:14" ht="12.75" customHeight="1" x14ac:dyDescent="0.2">
      <c r="E574" s="6"/>
      <c r="G574" s="1"/>
      <c r="H574" s="1"/>
      <c r="K574" s="1"/>
      <c r="L574" s="1"/>
      <c r="M574" s="1"/>
      <c r="N574" s="1"/>
    </row>
    <row r="575" spans="5:14" ht="12.75" customHeight="1" x14ac:dyDescent="0.2">
      <c r="E575" s="6"/>
      <c r="G575" s="1"/>
      <c r="H575" s="1"/>
      <c r="K575" s="1"/>
      <c r="L575" s="1"/>
      <c r="M575" s="1"/>
      <c r="N575" s="1"/>
    </row>
    <row r="576" spans="5:14" ht="12.75" customHeight="1" x14ac:dyDescent="0.2">
      <c r="E576" s="6"/>
      <c r="G576" s="1"/>
      <c r="H576" s="1"/>
      <c r="K576" s="1"/>
      <c r="L576" s="1"/>
      <c r="M576" s="1"/>
      <c r="N576" s="1"/>
    </row>
    <row r="577" spans="5:14" ht="12.75" customHeight="1" x14ac:dyDescent="0.2">
      <c r="E577" s="6"/>
      <c r="G577" s="1"/>
      <c r="H577" s="1"/>
      <c r="K577" s="1"/>
      <c r="L577" s="1"/>
      <c r="M577" s="1"/>
      <c r="N577" s="1"/>
    </row>
    <row r="578" spans="5:14" ht="12.75" customHeight="1" x14ac:dyDescent="0.2">
      <c r="E578" s="6"/>
      <c r="G578" s="1"/>
      <c r="H578" s="1"/>
      <c r="K578" s="1"/>
      <c r="L578" s="1"/>
      <c r="M578" s="1"/>
      <c r="N578" s="1"/>
    </row>
    <row r="579" spans="5:14" ht="12.75" customHeight="1" x14ac:dyDescent="0.2">
      <c r="E579" s="6"/>
      <c r="G579" s="1"/>
      <c r="H579" s="1"/>
      <c r="K579" s="1"/>
      <c r="L579" s="1"/>
      <c r="M579" s="1"/>
      <c r="N579" s="1"/>
    </row>
    <row r="580" spans="5:14" ht="12.75" customHeight="1" x14ac:dyDescent="0.2">
      <c r="E580" s="6"/>
      <c r="G580" s="1"/>
      <c r="H580" s="1"/>
      <c r="K580" s="1"/>
      <c r="L580" s="1"/>
      <c r="M580" s="1"/>
      <c r="N580" s="1"/>
    </row>
    <row r="581" spans="5:14" ht="12.75" customHeight="1" x14ac:dyDescent="0.2">
      <c r="E581" s="6"/>
      <c r="G581" s="1"/>
      <c r="H581" s="1"/>
      <c r="K581" s="1"/>
      <c r="L581" s="1"/>
      <c r="M581" s="1"/>
      <c r="N581" s="1"/>
    </row>
    <row r="582" spans="5:14" ht="12.75" customHeight="1" x14ac:dyDescent="0.2">
      <c r="E582" s="6"/>
      <c r="G582" s="1"/>
      <c r="H582" s="1"/>
      <c r="K582" s="1"/>
      <c r="L582" s="1"/>
      <c r="M582" s="1"/>
      <c r="N582" s="1"/>
    </row>
    <row r="583" spans="5:14" ht="12.75" customHeight="1" x14ac:dyDescent="0.2">
      <c r="E583" s="6"/>
      <c r="G583" s="1"/>
      <c r="H583" s="1"/>
      <c r="K583" s="1"/>
      <c r="L583" s="1"/>
      <c r="M583" s="1"/>
      <c r="N583" s="1"/>
    </row>
    <row r="584" spans="5:14" ht="12.75" customHeight="1" x14ac:dyDescent="0.2">
      <c r="E584" s="6"/>
      <c r="G584" s="1"/>
      <c r="H584" s="1"/>
      <c r="K584" s="1"/>
      <c r="L584" s="1"/>
      <c r="M584" s="1"/>
      <c r="N584" s="1"/>
    </row>
    <row r="585" spans="5:14" ht="12.75" customHeight="1" x14ac:dyDescent="0.2">
      <c r="E585" s="6"/>
      <c r="G585" s="1"/>
      <c r="H585" s="1"/>
      <c r="K585" s="1"/>
      <c r="L585" s="1"/>
      <c r="M585" s="1"/>
      <c r="N585" s="1"/>
    </row>
    <row r="586" spans="5:14" ht="12.75" customHeight="1" x14ac:dyDescent="0.2">
      <c r="E586" s="6"/>
      <c r="G586" s="1"/>
      <c r="H586" s="1"/>
      <c r="K586" s="1"/>
      <c r="L586" s="1"/>
      <c r="M586" s="1"/>
      <c r="N586" s="1"/>
    </row>
    <row r="587" spans="5:14" ht="12.75" customHeight="1" x14ac:dyDescent="0.2">
      <c r="E587" s="6"/>
      <c r="G587" s="1"/>
      <c r="H587" s="1"/>
      <c r="K587" s="1"/>
      <c r="L587" s="1"/>
      <c r="M587" s="1"/>
      <c r="N587" s="1"/>
    </row>
    <row r="588" spans="5:14" ht="12.75" customHeight="1" x14ac:dyDescent="0.2">
      <c r="E588" s="6"/>
      <c r="G588" s="1"/>
      <c r="H588" s="1"/>
      <c r="K588" s="1"/>
      <c r="L588" s="1"/>
      <c r="M588" s="1"/>
      <c r="N588" s="1"/>
    </row>
    <row r="589" spans="5:14" ht="12.75" customHeight="1" x14ac:dyDescent="0.2">
      <c r="E589" s="6"/>
      <c r="G589" s="1"/>
      <c r="H589" s="1"/>
      <c r="K589" s="1"/>
      <c r="L589" s="1"/>
      <c r="M589" s="1"/>
      <c r="N589" s="1"/>
    </row>
    <row r="590" spans="5:14" ht="12.75" customHeight="1" x14ac:dyDescent="0.2">
      <c r="E590" s="6"/>
      <c r="G590" s="1"/>
      <c r="H590" s="1"/>
      <c r="K590" s="1"/>
      <c r="L590" s="1"/>
      <c r="M590" s="1"/>
      <c r="N590" s="1"/>
    </row>
    <row r="591" spans="5:14" ht="12.75" customHeight="1" x14ac:dyDescent="0.2">
      <c r="E591" s="6"/>
      <c r="G591" s="1"/>
      <c r="H591" s="1"/>
      <c r="K591" s="1"/>
      <c r="L591" s="1"/>
      <c r="M591" s="1"/>
      <c r="N591" s="1"/>
    </row>
    <row r="592" spans="5:14" ht="12.75" customHeight="1" x14ac:dyDescent="0.2">
      <c r="E592" s="6"/>
      <c r="G592" s="1"/>
      <c r="H592" s="1"/>
      <c r="K592" s="1"/>
      <c r="L592" s="1"/>
      <c r="M592" s="1"/>
      <c r="N592" s="1"/>
    </row>
    <row r="593" spans="5:14" ht="12.75" customHeight="1" x14ac:dyDescent="0.2">
      <c r="E593" s="6"/>
      <c r="G593" s="1"/>
      <c r="H593" s="1"/>
      <c r="K593" s="1"/>
      <c r="L593" s="1"/>
      <c r="M593" s="1"/>
      <c r="N593" s="1"/>
    </row>
    <row r="594" spans="5:14" ht="12.75" customHeight="1" x14ac:dyDescent="0.2">
      <c r="E594" s="6"/>
      <c r="G594" s="1"/>
      <c r="H594" s="1"/>
      <c r="K594" s="1"/>
      <c r="L594" s="1"/>
      <c r="M594" s="1"/>
      <c r="N594" s="1"/>
    </row>
    <row r="595" spans="5:14" ht="12.75" customHeight="1" x14ac:dyDescent="0.2">
      <c r="E595" s="6"/>
      <c r="G595" s="1"/>
      <c r="H595" s="1"/>
      <c r="K595" s="1"/>
      <c r="L595" s="1"/>
      <c r="M595" s="1"/>
      <c r="N595" s="1"/>
    </row>
    <row r="596" spans="5:14" ht="12.75" customHeight="1" x14ac:dyDescent="0.2">
      <c r="E596" s="6"/>
      <c r="G596" s="1"/>
      <c r="H596" s="1"/>
      <c r="K596" s="1"/>
      <c r="L596" s="1"/>
      <c r="M596" s="1"/>
      <c r="N596" s="1"/>
    </row>
    <row r="597" spans="5:14" ht="12.75" customHeight="1" x14ac:dyDescent="0.2">
      <c r="E597" s="6"/>
      <c r="G597" s="1"/>
      <c r="H597" s="1"/>
      <c r="K597" s="1"/>
      <c r="L597" s="1"/>
      <c r="M597" s="1"/>
      <c r="N597" s="1"/>
    </row>
    <row r="598" spans="5:14" ht="12.75" customHeight="1" x14ac:dyDescent="0.2">
      <c r="E598" s="6"/>
      <c r="G598" s="1"/>
      <c r="H598" s="1"/>
      <c r="K598" s="1"/>
      <c r="L598" s="1"/>
      <c r="M598" s="1"/>
      <c r="N598" s="1"/>
    </row>
    <row r="599" spans="5:14" ht="12.75" customHeight="1" x14ac:dyDescent="0.2">
      <c r="E599" s="6"/>
      <c r="G599" s="1"/>
      <c r="H599" s="1"/>
      <c r="K599" s="1"/>
      <c r="L599" s="1"/>
      <c r="M599" s="1"/>
      <c r="N599" s="1"/>
    </row>
    <row r="600" spans="5:14" ht="12.75" customHeight="1" x14ac:dyDescent="0.2">
      <c r="E600" s="6"/>
      <c r="G600" s="1"/>
      <c r="H600" s="1"/>
      <c r="K600" s="1"/>
      <c r="L600" s="1"/>
      <c r="M600" s="1"/>
      <c r="N600" s="1"/>
    </row>
    <row r="601" spans="5:14" ht="12.75" customHeight="1" x14ac:dyDescent="0.2">
      <c r="E601" s="6"/>
      <c r="G601" s="1"/>
      <c r="H601" s="1"/>
      <c r="K601" s="1"/>
      <c r="L601" s="1"/>
      <c r="M601" s="1"/>
      <c r="N601" s="1"/>
    </row>
    <row r="602" spans="5:14" ht="12.75" customHeight="1" x14ac:dyDescent="0.2">
      <c r="E602" s="6"/>
      <c r="G602" s="1"/>
      <c r="H602" s="1"/>
      <c r="K602" s="1"/>
      <c r="L602" s="1"/>
      <c r="M602" s="1"/>
      <c r="N602" s="1"/>
    </row>
    <row r="603" spans="5:14" ht="12.75" customHeight="1" x14ac:dyDescent="0.2">
      <c r="E603" s="6"/>
      <c r="G603" s="1"/>
      <c r="H603" s="1"/>
      <c r="K603" s="1"/>
      <c r="L603" s="1"/>
      <c r="M603" s="1"/>
      <c r="N603" s="1"/>
    </row>
    <row r="604" spans="5:14" ht="12.75" customHeight="1" x14ac:dyDescent="0.2">
      <c r="E604" s="6"/>
      <c r="G604" s="1"/>
      <c r="H604" s="1"/>
      <c r="K604" s="1"/>
      <c r="L604" s="1"/>
      <c r="M604" s="1"/>
      <c r="N604" s="1"/>
    </row>
    <row r="605" spans="5:14" ht="12.75" customHeight="1" x14ac:dyDescent="0.2">
      <c r="E605" s="6"/>
      <c r="G605" s="1"/>
      <c r="H605" s="1"/>
      <c r="K605" s="1"/>
      <c r="L605" s="1"/>
      <c r="M605" s="1"/>
      <c r="N605" s="1"/>
    </row>
    <row r="606" spans="5:14" ht="12.75" customHeight="1" x14ac:dyDescent="0.2">
      <c r="E606" s="6"/>
      <c r="G606" s="1"/>
      <c r="H606" s="1"/>
      <c r="K606" s="1"/>
      <c r="L606" s="1"/>
      <c r="M606" s="1"/>
      <c r="N606" s="1"/>
    </row>
    <row r="607" spans="5:14" ht="12.75" customHeight="1" x14ac:dyDescent="0.2">
      <c r="E607" s="6"/>
      <c r="G607" s="1"/>
      <c r="H607" s="1"/>
      <c r="K607" s="1"/>
      <c r="L607" s="1"/>
      <c r="M607" s="1"/>
      <c r="N607" s="1"/>
    </row>
    <row r="608" spans="5:14" ht="12.75" customHeight="1" x14ac:dyDescent="0.2">
      <c r="E608" s="6"/>
      <c r="G608" s="1"/>
      <c r="H608" s="1"/>
      <c r="K608" s="1"/>
      <c r="L608" s="1"/>
      <c r="M608" s="1"/>
      <c r="N608" s="1"/>
    </row>
    <row r="609" spans="5:14" ht="12.75" customHeight="1" x14ac:dyDescent="0.2">
      <c r="E609" s="6"/>
      <c r="G609" s="1"/>
      <c r="H609" s="1"/>
      <c r="K609" s="1"/>
      <c r="L609" s="1"/>
      <c r="M609" s="1"/>
      <c r="N609" s="1"/>
    </row>
    <row r="610" spans="5:14" ht="12.75" customHeight="1" x14ac:dyDescent="0.2">
      <c r="E610" s="6"/>
      <c r="G610" s="1"/>
      <c r="H610" s="1"/>
      <c r="K610" s="1"/>
      <c r="L610" s="1"/>
      <c r="M610" s="1"/>
      <c r="N610" s="1"/>
    </row>
    <row r="611" spans="5:14" ht="12.75" customHeight="1" x14ac:dyDescent="0.2">
      <c r="E611" s="6"/>
      <c r="G611" s="1"/>
      <c r="H611" s="1"/>
      <c r="K611" s="1"/>
      <c r="L611" s="1"/>
      <c r="M611" s="1"/>
      <c r="N611" s="1"/>
    </row>
    <row r="612" spans="5:14" ht="12.75" customHeight="1" x14ac:dyDescent="0.2">
      <c r="E612" s="6"/>
      <c r="G612" s="1"/>
      <c r="H612" s="1"/>
      <c r="K612" s="1"/>
      <c r="L612" s="1"/>
      <c r="M612" s="1"/>
      <c r="N612" s="1"/>
    </row>
    <row r="613" spans="5:14" ht="12.75" customHeight="1" x14ac:dyDescent="0.2">
      <c r="E613" s="6"/>
      <c r="G613" s="1"/>
      <c r="H613" s="1"/>
      <c r="K613" s="1"/>
      <c r="L613" s="1"/>
      <c r="M613" s="1"/>
      <c r="N613" s="1"/>
    </row>
    <row r="614" spans="5:14" ht="12.75" customHeight="1" x14ac:dyDescent="0.2">
      <c r="E614" s="6"/>
      <c r="G614" s="1"/>
      <c r="H614" s="1"/>
      <c r="K614" s="1"/>
      <c r="L614" s="1"/>
      <c r="M614" s="1"/>
      <c r="N614" s="1"/>
    </row>
    <row r="615" spans="5:14" ht="12.75" customHeight="1" x14ac:dyDescent="0.2">
      <c r="E615" s="6"/>
      <c r="G615" s="1"/>
      <c r="H615" s="1"/>
      <c r="K615" s="1"/>
      <c r="L615" s="1"/>
      <c r="M615" s="1"/>
      <c r="N615" s="1"/>
    </row>
    <row r="616" spans="5:14" ht="12.75" customHeight="1" x14ac:dyDescent="0.2">
      <c r="E616" s="6"/>
      <c r="G616" s="1"/>
      <c r="H616" s="1"/>
      <c r="K616" s="1"/>
      <c r="L616" s="1"/>
      <c r="M616" s="1"/>
      <c r="N616" s="1"/>
    </row>
    <row r="617" spans="5:14" ht="12.75" customHeight="1" x14ac:dyDescent="0.2">
      <c r="E617" s="6"/>
      <c r="G617" s="1"/>
      <c r="H617" s="1"/>
      <c r="K617" s="1"/>
      <c r="L617" s="1"/>
      <c r="M617" s="1"/>
      <c r="N617" s="1"/>
    </row>
    <row r="618" spans="5:14" ht="12.75" customHeight="1" x14ac:dyDescent="0.2">
      <c r="E618" s="6"/>
      <c r="G618" s="1"/>
      <c r="H618" s="1"/>
      <c r="K618" s="1"/>
      <c r="L618" s="1"/>
      <c r="M618" s="1"/>
      <c r="N618" s="1"/>
    </row>
    <row r="619" spans="5:14" ht="12.75" customHeight="1" x14ac:dyDescent="0.2">
      <c r="E619" s="6"/>
      <c r="G619" s="1"/>
      <c r="H619" s="1"/>
      <c r="K619" s="1"/>
      <c r="L619" s="1"/>
      <c r="M619" s="1"/>
      <c r="N619" s="1"/>
    </row>
    <row r="620" spans="5:14" ht="12.75" customHeight="1" x14ac:dyDescent="0.2">
      <c r="E620" s="6"/>
      <c r="G620" s="1"/>
      <c r="H620" s="1"/>
      <c r="K620" s="1"/>
      <c r="L620" s="1"/>
      <c r="M620" s="1"/>
      <c r="N620" s="1"/>
    </row>
    <row r="621" spans="5:14" ht="12.75" customHeight="1" x14ac:dyDescent="0.2">
      <c r="E621" s="6"/>
      <c r="G621" s="1"/>
      <c r="H621" s="1"/>
      <c r="K621" s="1"/>
      <c r="L621" s="1"/>
      <c r="M621" s="1"/>
      <c r="N621" s="1"/>
    </row>
    <row r="622" spans="5:14" ht="12.75" customHeight="1" x14ac:dyDescent="0.2">
      <c r="E622" s="6"/>
      <c r="G622" s="1"/>
      <c r="H622" s="1"/>
      <c r="K622" s="1"/>
      <c r="L622" s="1"/>
      <c r="M622" s="1"/>
      <c r="N622" s="1"/>
    </row>
    <row r="623" spans="5:14" ht="12.75" customHeight="1" x14ac:dyDescent="0.2">
      <c r="E623" s="6"/>
      <c r="G623" s="1"/>
      <c r="H623" s="1"/>
      <c r="K623" s="1"/>
      <c r="L623" s="1"/>
      <c r="M623" s="1"/>
      <c r="N623" s="1"/>
    </row>
    <row r="624" spans="5:14" ht="12.75" customHeight="1" x14ac:dyDescent="0.2">
      <c r="E624" s="6"/>
      <c r="G624" s="1"/>
      <c r="H624" s="1"/>
      <c r="K624" s="1"/>
      <c r="L624" s="1"/>
      <c r="M624" s="1"/>
      <c r="N624" s="1"/>
    </row>
    <row r="625" spans="5:14" ht="12.75" customHeight="1" x14ac:dyDescent="0.2">
      <c r="E625" s="6"/>
      <c r="G625" s="1"/>
      <c r="H625" s="1"/>
      <c r="K625" s="1"/>
      <c r="L625" s="1"/>
      <c r="M625" s="1"/>
      <c r="N625" s="1"/>
    </row>
    <row r="626" spans="5:14" ht="12.75" customHeight="1" x14ac:dyDescent="0.2">
      <c r="E626" s="6"/>
      <c r="G626" s="1"/>
      <c r="H626" s="1"/>
      <c r="K626" s="1"/>
      <c r="L626" s="1"/>
      <c r="M626" s="1"/>
      <c r="N626" s="1"/>
    </row>
    <row r="627" spans="5:14" ht="12.75" customHeight="1" x14ac:dyDescent="0.2">
      <c r="E627" s="6"/>
      <c r="G627" s="1"/>
      <c r="H627" s="1"/>
      <c r="K627" s="1"/>
      <c r="L627" s="1"/>
      <c r="M627" s="1"/>
      <c r="N627" s="1"/>
    </row>
    <row r="628" spans="5:14" ht="12.75" customHeight="1" x14ac:dyDescent="0.2">
      <c r="E628" s="6"/>
      <c r="G628" s="1"/>
      <c r="H628" s="1"/>
      <c r="K628" s="1"/>
      <c r="L628" s="1"/>
      <c r="M628" s="1"/>
      <c r="N628" s="1"/>
    </row>
    <row r="629" spans="5:14" ht="12.75" customHeight="1" x14ac:dyDescent="0.2">
      <c r="E629" s="6"/>
      <c r="G629" s="1"/>
      <c r="H629" s="1"/>
      <c r="K629" s="1"/>
      <c r="L629" s="1"/>
      <c r="M629" s="1"/>
      <c r="N629" s="1"/>
    </row>
    <row r="630" spans="5:14" ht="12.75" customHeight="1" x14ac:dyDescent="0.2">
      <c r="E630" s="6"/>
      <c r="G630" s="1"/>
      <c r="H630" s="1"/>
      <c r="K630" s="1"/>
      <c r="L630" s="1"/>
      <c r="M630" s="1"/>
      <c r="N630" s="1"/>
    </row>
    <row r="631" spans="5:14" ht="12.75" customHeight="1" x14ac:dyDescent="0.2">
      <c r="E631" s="6"/>
      <c r="G631" s="1"/>
      <c r="H631" s="1"/>
      <c r="K631" s="1"/>
      <c r="L631" s="1"/>
      <c r="M631" s="1"/>
      <c r="N631" s="1"/>
    </row>
    <row r="632" spans="5:14" ht="12.75" customHeight="1" x14ac:dyDescent="0.2">
      <c r="E632" s="6"/>
      <c r="G632" s="1"/>
      <c r="H632" s="1"/>
      <c r="K632" s="1"/>
      <c r="L632" s="1"/>
      <c r="M632" s="1"/>
      <c r="N632" s="1"/>
    </row>
    <row r="633" spans="5:14" ht="12.75" customHeight="1" x14ac:dyDescent="0.2">
      <c r="E633" s="6"/>
      <c r="G633" s="1"/>
      <c r="H633" s="1"/>
      <c r="K633" s="1"/>
      <c r="L633" s="1"/>
      <c r="M633" s="1"/>
      <c r="N633" s="1"/>
    </row>
    <row r="634" spans="5:14" ht="12.75" customHeight="1" x14ac:dyDescent="0.2">
      <c r="E634" s="6"/>
      <c r="G634" s="1"/>
      <c r="H634" s="1"/>
      <c r="K634" s="1"/>
      <c r="L634" s="1"/>
      <c r="M634" s="1"/>
      <c r="N634" s="1"/>
    </row>
    <row r="635" spans="5:14" ht="12.75" customHeight="1" x14ac:dyDescent="0.2">
      <c r="E635" s="6"/>
      <c r="G635" s="1"/>
      <c r="H635" s="1"/>
      <c r="K635" s="1"/>
      <c r="L635" s="1"/>
      <c r="M635" s="1"/>
      <c r="N635" s="1"/>
    </row>
    <row r="636" spans="5:14" ht="12.75" customHeight="1" x14ac:dyDescent="0.2">
      <c r="E636" s="6"/>
      <c r="G636" s="1"/>
      <c r="H636" s="1"/>
      <c r="K636" s="1"/>
      <c r="L636" s="1"/>
      <c r="M636" s="1"/>
      <c r="N636" s="1"/>
    </row>
    <row r="637" spans="5:14" ht="12.75" customHeight="1" x14ac:dyDescent="0.2">
      <c r="E637" s="6"/>
      <c r="G637" s="1"/>
      <c r="H637" s="1"/>
      <c r="K637" s="1"/>
      <c r="L637" s="1"/>
      <c r="M637" s="1"/>
      <c r="N637" s="1"/>
    </row>
    <row r="638" spans="5:14" ht="12.75" customHeight="1" x14ac:dyDescent="0.2">
      <c r="E638" s="6"/>
      <c r="G638" s="1"/>
      <c r="H638" s="1"/>
      <c r="K638" s="1"/>
      <c r="L638" s="1"/>
      <c r="M638" s="1"/>
      <c r="N638" s="1"/>
    </row>
    <row r="639" spans="5:14" ht="12.75" customHeight="1" x14ac:dyDescent="0.2">
      <c r="E639" s="6"/>
      <c r="G639" s="1"/>
      <c r="H639" s="1"/>
      <c r="K639" s="1"/>
      <c r="L639" s="1"/>
      <c r="M639" s="1"/>
      <c r="N639" s="1"/>
    </row>
    <row r="640" spans="5:14" ht="12.75" customHeight="1" x14ac:dyDescent="0.2">
      <c r="E640" s="6"/>
      <c r="G640" s="1"/>
      <c r="H640" s="1"/>
      <c r="K640" s="1"/>
      <c r="L640" s="1"/>
      <c r="M640" s="1"/>
      <c r="N640" s="1"/>
    </row>
    <row r="641" spans="5:14" ht="12.75" customHeight="1" x14ac:dyDescent="0.2">
      <c r="E641" s="6"/>
      <c r="G641" s="1"/>
      <c r="H641" s="1"/>
      <c r="K641" s="1"/>
      <c r="L641" s="1"/>
      <c r="M641" s="1"/>
      <c r="N641" s="1"/>
    </row>
    <row r="642" spans="5:14" ht="12.75" customHeight="1" x14ac:dyDescent="0.2">
      <c r="E642" s="6"/>
      <c r="G642" s="1"/>
      <c r="H642" s="1"/>
      <c r="K642" s="1"/>
      <c r="L642" s="1"/>
      <c r="M642" s="1"/>
      <c r="N642" s="1"/>
    </row>
    <row r="643" spans="5:14" ht="12.75" customHeight="1" x14ac:dyDescent="0.2">
      <c r="E643" s="6"/>
      <c r="G643" s="1"/>
      <c r="H643" s="1"/>
      <c r="K643" s="1"/>
      <c r="L643" s="1"/>
      <c r="M643" s="1"/>
      <c r="N643" s="1"/>
    </row>
    <row r="644" spans="5:14" ht="12.75" customHeight="1" x14ac:dyDescent="0.2">
      <c r="E644" s="6"/>
      <c r="G644" s="1"/>
      <c r="H644" s="1"/>
      <c r="K644" s="1"/>
      <c r="L644" s="1"/>
      <c r="M644" s="1"/>
      <c r="N644" s="1"/>
    </row>
    <row r="645" spans="5:14" ht="12.75" customHeight="1" x14ac:dyDescent="0.2">
      <c r="E645" s="6"/>
      <c r="G645" s="1"/>
      <c r="H645" s="1"/>
      <c r="K645" s="1"/>
      <c r="L645" s="1"/>
      <c r="M645" s="1"/>
      <c r="N645" s="1"/>
    </row>
    <row r="646" spans="5:14" ht="12.75" customHeight="1" x14ac:dyDescent="0.2">
      <c r="E646" s="6"/>
      <c r="G646" s="1"/>
      <c r="H646" s="1"/>
      <c r="K646" s="1"/>
      <c r="L646" s="1"/>
      <c r="M646" s="1"/>
      <c r="N646" s="1"/>
    </row>
    <row r="647" spans="5:14" ht="12.75" customHeight="1" x14ac:dyDescent="0.2">
      <c r="E647" s="6"/>
      <c r="G647" s="1"/>
      <c r="H647" s="1"/>
      <c r="K647" s="1"/>
      <c r="L647" s="1"/>
      <c r="M647" s="1"/>
      <c r="N647" s="1"/>
    </row>
    <row r="648" spans="5:14" ht="12.75" customHeight="1" x14ac:dyDescent="0.2">
      <c r="E648" s="6"/>
      <c r="G648" s="1"/>
      <c r="H648" s="1"/>
      <c r="K648" s="1"/>
      <c r="L648" s="1"/>
      <c r="M648" s="1"/>
      <c r="N648" s="1"/>
    </row>
    <row r="649" spans="5:14" ht="12.75" customHeight="1" x14ac:dyDescent="0.2">
      <c r="E649" s="6"/>
      <c r="G649" s="1"/>
      <c r="H649" s="1"/>
      <c r="K649" s="1"/>
      <c r="L649" s="1"/>
      <c r="M649" s="1"/>
      <c r="N649" s="1"/>
    </row>
    <row r="650" spans="5:14" ht="12.75" customHeight="1" x14ac:dyDescent="0.2">
      <c r="E650" s="6"/>
      <c r="G650" s="1"/>
      <c r="H650" s="1"/>
      <c r="K650" s="1"/>
      <c r="L650" s="1"/>
      <c r="M650" s="1"/>
      <c r="N650" s="1"/>
    </row>
    <row r="651" spans="5:14" ht="12.75" customHeight="1" x14ac:dyDescent="0.2">
      <c r="E651" s="6"/>
      <c r="G651" s="1"/>
      <c r="H651" s="1"/>
      <c r="K651" s="1"/>
      <c r="L651" s="1"/>
      <c r="M651" s="1"/>
      <c r="N651" s="1"/>
    </row>
    <row r="652" spans="5:14" ht="12.75" customHeight="1" x14ac:dyDescent="0.2">
      <c r="E652" s="6"/>
      <c r="G652" s="1"/>
      <c r="H652" s="1"/>
      <c r="K652" s="1"/>
      <c r="L652" s="1"/>
      <c r="M652" s="1"/>
      <c r="N652" s="1"/>
    </row>
    <row r="653" spans="5:14" ht="12.75" customHeight="1" x14ac:dyDescent="0.2">
      <c r="E653" s="6"/>
      <c r="G653" s="1"/>
      <c r="H653" s="1"/>
      <c r="K653" s="1"/>
      <c r="L653" s="1"/>
      <c r="M653" s="1"/>
      <c r="N653" s="1"/>
    </row>
    <row r="654" spans="5:14" ht="12.75" customHeight="1" x14ac:dyDescent="0.2">
      <c r="E654" s="6"/>
      <c r="G654" s="1"/>
      <c r="H654" s="1"/>
      <c r="K654" s="1"/>
      <c r="L654" s="1"/>
      <c r="M654" s="1"/>
      <c r="N654" s="1"/>
    </row>
    <row r="655" spans="5:14" ht="12.75" customHeight="1" x14ac:dyDescent="0.2">
      <c r="E655" s="6"/>
      <c r="G655" s="1"/>
      <c r="H655" s="1"/>
      <c r="K655" s="1"/>
      <c r="L655" s="1"/>
      <c r="M655" s="1"/>
      <c r="N655" s="1"/>
    </row>
    <row r="656" spans="5:14" ht="12.75" customHeight="1" x14ac:dyDescent="0.2">
      <c r="E656" s="6"/>
      <c r="G656" s="1"/>
      <c r="H656" s="1"/>
      <c r="K656" s="1"/>
      <c r="L656" s="1"/>
      <c r="M656" s="1"/>
      <c r="N656" s="1"/>
    </row>
    <row r="657" spans="5:14" ht="12.75" customHeight="1" x14ac:dyDescent="0.2">
      <c r="E657" s="6"/>
      <c r="G657" s="1"/>
      <c r="H657" s="1"/>
      <c r="K657" s="1"/>
      <c r="L657" s="1"/>
      <c r="M657" s="1"/>
      <c r="N657" s="1"/>
    </row>
    <row r="658" spans="5:14" ht="12.75" customHeight="1" x14ac:dyDescent="0.2">
      <c r="E658" s="6"/>
      <c r="G658" s="1"/>
      <c r="H658" s="1"/>
      <c r="K658" s="1"/>
      <c r="L658" s="1"/>
      <c r="M658" s="1"/>
      <c r="N658" s="1"/>
    </row>
    <row r="659" spans="5:14" ht="12.75" customHeight="1" x14ac:dyDescent="0.2">
      <c r="E659" s="6"/>
      <c r="G659" s="1"/>
      <c r="H659" s="1"/>
      <c r="K659" s="1"/>
      <c r="L659" s="1"/>
      <c r="M659" s="1"/>
      <c r="N659" s="1"/>
    </row>
    <row r="660" spans="5:14" ht="12.75" customHeight="1" x14ac:dyDescent="0.2">
      <c r="E660" s="6"/>
      <c r="G660" s="1"/>
      <c r="H660" s="1"/>
      <c r="K660" s="1"/>
      <c r="L660" s="1"/>
      <c r="M660" s="1"/>
      <c r="N660" s="1"/>
    </row>
    <row r="661" spans="5:14" ht="12.75" customHeight="1" x14ac:dyDescent="0.2">
      <c r="E661" s="6"/>
      <c r="G661" s="1"/>
      <c r="H661" s="1"/>
      <c r="K661" s="1"/>
      <c r="L661" s="1"/>
      <c r="M661" s="1"/>
      <c r="N661" s="1"/>
    </row>
    <row r="662" spans="5:14" ht="12.75" customHeight="1" x14ac:dyDescent="0.2">
      <c r="E662" s="6"/>
      <c r="G662" s="1"/>
      <c r="H662" s="1"/>
      <c r="K662" s="1"/>
      <c r="L662" s="1"/>
      <c r="M662" s="1"/>
      <c r="N662" s="1"/>
    </row>
    <row r="663" spans="5:14" ht="12.75" customHeight="1" x14ac:dyDescent="0.2">
      <c r="E663" s="6"/>
      <c r="G663" s="1"/>
      <c r="H663" s="1"/>
      <c r="K663" s="1"/>
      <c r="L663" s="1"/>
      <c r="M663" s="1"/>
      <c r="N663" s="1"/>
    </row>
    <row r="664" spans="5:14" ht="12.75" customHeight="1" x14ac:dyDescent="0.2">
      <c r="E664" s="6"/>
      <c r="G664" s="1"/>
      <c r="H664" s="1"/>
      <c r="K664" s="1"/>
      <c r="L664" s="1"/>
      <c r="M664" s="1"/>
      <c r="N664" s="1"/>
    </row>
    <row r="665" spans="5:14" ht="12.75" customHeight="1" x14ac:dyDescent="0.2">
      <c r="E665" s="6"/>
      <c r="G665" s="1"/>
      <c r="H665" s="1"/>
      <c r="K665" s="1"/>
      <c r="L665" s="1"/>
      <c r="M665" s="1"/>
      <c r="N665" s="1"/>
    </row>
    <row r="666" spans="5:14" ht="12.75" customHeight="1" x14ac:dyDescent="0.2">
      <c r="E666" s="6"/>
      <c r="G666" s="1"/>
      <c r="H666" s="1"/>
      <c r="K666" s="1"/>
      <c r="L666" s="1"/>
      <c r="M666" s="1"/>
      <c r="N666" s="1"/>
    </row>
    <row r="667" spans="5:14" ht="12.75" customHeight="1" x14ac:dyDescent="0.2">
      <c r="E667" s="6"/>
      <c r="G667" s="1"/>
      <c r="H667" s="1"/>
      <c r="K667" s="1"/>
      <c r="L667" s="1"/>
      <c r="M667" s="1"/>
      <c r="N667" s="1"/>
    </row>
    <row r="668" spans="5:14" ht="12.75" customHeight="1" x14ac:dyDescent="0.2">
      <c r="E668" s="6"/>
      <c r="G668" s="1"/>
      <c r="H668" s="1"/>
      <c r="K668" s="1"/>
      <c r="L668" s="1"/>
      <c r="M668" s="1"/>
      <c r="N668" s="1"/>
    </row>
    <row r="669" spans="5:14" ht="12.75" customHeight="1" x14ac:dyDescent="0.2">
      <c r="E669" s="6"/>
      <c r="G669" s="1"/>
      <c r="H669" s="1"/>
      <c r="K669" s="1"/>
      <c r="L669" s="1"/>
      <c r="M669" s="1"/>
      <c r="N669" s="1"/>
    </row>
    <row r="670" spans="5:14" ht="12.75" customHeight="1" x14ac:dyDescent="0.2">
      <c r="E670" s="6"/>
      <c r="G670" s="1"/>
      <c r="H670" s="1"/>
      <c r="K670" s="1"/>
      <c r="L670" s="1"/>
      <c r="M670" s="1"/>
      <c r="N670" s="1"/>
    </row>
    <row r="671" spans="5:14" ht="12.75" customHeight="1" x14ac:dyDescent="0.2">
      <c r="E671" s="6"/>
      <c r="G671" s="1"/>
      <c r="H671" s="1"/>
      <c r="K671" s="1"/>
      <c r="L671" s="1"/>
      <c r="M671" s="1"/>
      <c r="N671" s="1"/>
    </row>
    <row r="672" spans="5:14" ht="12.75" customHeight="1" x14ac:dyDescent="0.2">
      <c r="E672" s="6"/>
      <c r="G672" s="1"/>
      <c r="H672" s="1"/>
      <c r="K672" s="1"/>
      <c r="L672" s="1"/>
      <c r="M672" s="1"/>
      <c r="N672" s="1"/>
    </row>
    <row r="673" spans="5:14" ht="12.75" customHeight="1" x14ac:dyDescent="0.2">
      <c r="E673" s="6"/>
      <c r="G673" s="1"/>
      <c r="H673" s="1"/>
      <c r="K673" s="1"/>
      <c r="L673" s="1"/>
      <c r="M673" s="1"/>
      <c r="N673" s="1"/>
    </row>
    <row r="674" spans="5:14" ht="12.75" customHeight="1" x14ac:dyDescent="0.2">
      <c r="E674" s="6"/>
      <c r="G674" s="1"/>
      <c r="H674" s="1"/>
      <c r="K674" s="1"/>
      <c r="L674" s="1"/>
      <c r="M674" s="1"/>
      <c r="N674" s="1"/>
    </row>
    <row r="675" spans="5:14" ht="12.75" customHeight="1" x14ac:dyDescent="0.2">
      <c r="E675" s="6"/>
      <c r="G675" s="1"/>
      <c r="H675" s="1"/>
      <c r="K675" s="1"/>
      <c r="L675" s="1"/>
      <c r="M675" s="1"/>
      <c r="N675" s="1"/>
    </row>
    <row r="676" spans="5:14" ht="12.75" customHeight="1" x14ac:dyDescent="0.2">
      <c r="E676" s="6"/>
      <c r="G676" s="1"/>
      <c r="H676" s="1"/>
      <c r="K676" s="1"/>
      <c r="L676" s="1"/>
      <c r="M676" s="1"/>
      <c r="N676" s="1"/>
    </row>
    <row r="677" spans="5:14" ht="12.75" customHeight="1" x14ac:dyDescent="0.2">
      <c r="E677" s="6"/>
      <c r="G677" s="1"/>
      <c r="H677" s="1"/>
      <c r="K677" s="1"/>
      <c r="L677" s="1"/>
      <c r="M677" s="1"/>
      <c r="N677" s="1"/>
    </row>
    <row r="678" spans="5:14" ht="12.75" customHeight="1" x14ac:dyDescent="0.2">
      <c r="E678" s="6"/>
      <c r="G678" s="1"/>
      <c r="H678" s="1"/>
      <c r="K678" s="1"/>
      <c r="L678" s="1"/>
      <c r="M678" s="1"/>
      <c r="N678" s="1"/>
    </row>
    <row r="679" spans="5:14" ht="12.75" customHeight="1" x14ac:dyDescent="0.2">
      <c r="E679" s="6"/>
      <c r="G679" s="1"/>
      <c r="H679" s="1"/>
      <c r="K679" s="1"/>
      <c r="L679" s="1"/>
      <c r="M679" s="1"/>
      <c r="N679" s="1"/>
    </row>
    <row r="680" spans="5:14" ht="12.75" customHeight="1" x14ac:dyDescent="0.2">
      <c r="E680" s="6"/>
      <c r="G680" s="1"/>
      <c r="H680" s="1"/>
      <c r="K680" s="1"/>
      <c r="L680" s="1"/>
      <c r="M680" s="1"/>
      <c r="N680" s="1"/>
    </row>
    <row r="681" spans="5:14" ht="12.75" customHeight="1" x14ac:dyDescent="0.2">
      <c r="E681" s="6"/>
      <c r="G681" s="1"/>
      <c r="H681" s="1"/>
      <c r="K681" s="1"/>
      <c r="L681" s="1"/>
      <c r="M681" s="1"/>
      <c r="N681" s="1"/>
    </row>
    <row r="682" spans="5:14" ht="12.75" customHeight="1" x14ac:dyDescent="0.2">
      <c r="E682" s="6"/>
      <c r="G682" s="1"/>
      <c r="H682" s="1"/>
      <c r="K682" s="1"/>
      <c r="L682" s="1"/>
      <c r="M682" s="1"/>
      <c r="N682" s="1"/>
    </row>
    <row r="683" spans="5:14" ht="12.75" customHeight="1" x14ac:dyDescent="0.2">
      <c r="E683" s="6"/>
      <c r="G683" s="1"/>
      <c r="H683" s="1"/>
      <c r="K683" s="1"/>
      <c r="L683" s="1"/>
      <c r="M683" s="1"/>
      <c r="N683" s="1"/>
    </row>
    <row r="684" spans="5:14" ht="12.75" customHeight="1" x14ac:dyDescent="0.2">
      <c r="E684" s="6"/>
      <c r="G684" s="1"/>
      <c r="H684" s="1"/>
      <c r="K684" s="1"/>
      <c r="L684" s="1"/>
      <c r="M684" s="1"/>
      <c r="N684" s="1"/>
    </row>
    <row r="685" spans="5:14" ht="12.75" customHeight="1" x14ac:dyDescent="0.2">
      <c r="E685" s="6"/>
      <c r="G685" s="1"/>
      <c r="H685" s="1"/>
      <c r="K685" s="1"/>
      <c r="L685" s="1"/>
      <c r="M685" s="1"/>
      <c r="N685" s="1"/>
    </row>
    <row r="686" spans="5:14" ht="12.75" customHeight="1" x14ac:dyDescent="0.2">
      <c r="E686" s="6"/>
      <c r="G686" s="1"/>
      <c r="H686" s="1"/>
      <c r="K686" s="1"/>
      <c r="L686" s="1"/>
      <c r="M686" s="1"/>
      <c r="N686" s="1"/>
    </row>
    <row r="687" spans="5:14" ht="12.75" customHeight="1" x14ac:dyDescent="0.2">
      <c r="E687" s="6"/>
      <c r="G687" s="1"/>
      <c r="H687" s="1"/>
      <c r="K687" s="1"/>
      <c r="L687" s="1"/>
      <c r="M687" s="1"/>
      <c r="N687" s="1"/>
    </row>
    <row r="688" spans="5:14" ht="12.75" customHeight="1" x14ac:dyDescent="0.2">
      <c r="E688" s="6"/>
      <c r="G688" s="1"/>
      <c r="H688" s="1"/>
      <c r="K688" s="1"/>
      <c r="L688" s="1"/>
      <c r="M688" s="1"/>
      <c r="N688" s="1"/>
    </row>
    <row r="689" spans="5:14" ht="12.75" customHeight="1" x14ac:dyDescent="0.2">
      <c r="E689" s="6"/>
      <c r="G689" s="1"/>
      <c r="H689" s="1"/>
      <c r="K689" s="1"/>
      <c r="L689" s="1"/>
      <c r="M689" s="1"/>
      <c r="N689" s="1"/>
    </row>
    <row r="690" spans="5:14" ht="12.75" customHeight="1" x14ac:dyDescent="0.2">
      <c r="E690" s="6"/>
      <c r="G690" s="1"/>
      <c r="H690" s="1"/>
      <c r="K690" s="1"/>
      <c r="L690" s="1"/>
      <c r="M690" s="1"/>
      <c r="N690" s="1"/>
    </row>
    <row r="691" spans="5:14" ht="12.75" customHeight="1" x14ac:dyDescent="0.2">
      <c r="E691" s="6"/>
      <c r="G691" s="1"/>
      <c r="H691" s="1"/>
      <c r="K691" s="1"/>
      <c r="L691" s="1"/>
      <c r="M691" s="1"/>
      <c r="N691" s="1"/>
    </row>
    <row r="692" spans="5:14" ht="12.75" customHeight="1" x14ac:dyDescent="0.2">
      <c r="E692" s="6"/>
      <c r="G692" s="1"/>
      <c r="H692" s="1"/>
      <c r="K692" s="1"/>
      <c r="L692" s="1"/>
      <c r="M692" s="1"/>
      <c r="N692" s="1"/>
    </row>
    <row r="693" spans="5:14" ht="12.75" customHeight="1" x14ac:dyDescent="0.2">
      <c r="E693" s="6"/>
      <c r="G693" s="1"/>
      <c r="H693" s="1"/>
      <c r="K693" s="1"/>
      <c r="L693" s="1"/>
      <c r="M693" s="1"/>
      <c r="N693" s="1"/>
    </row>
    <row r="694" spans="5:14" ht="12.75" customHeight="1" x14ac:dyDescent="0.2">
      <c r="E694" s="6"/>
      <c r="G694" s="1"/>
      <c r="H694" s="1"/>
      <c r="K694" s="1"/>
      <c r="L694" s="1"/>
      <c r="M694" s="1"/>
      <c r="N694" s="1"/>
    </row>
    <row r="695" spans="5:14" ht="12.75" customHeight="1" x14ac:dyDescent="0.2">
      <c r="E695" s="6"/>
      <c r="G695" s="1"/>
      <c r="H695" s="1"/>
      <c r="K695" s="1"/>
      <c r="L695" s="1"/>
      <c r="M695" s="1"/>
      <c r="N695" s="1"/>
    </row>
    <row r="696" spans="5:14" ht="12.75" customHeight="1" x14ac:dyDescent="0.2">
      <c r="E696" s="6"/>
      <c r="G696" s="1"/>
      <c r="H696" s="1"/>
      <c r="K696" s="1"/>
      <c r="L696" s="1"/>
      <c r="M696" s="1"/>
      <c r="N696" s="1"/>
    </row>
    <row r="697" spans="5:14" ht="12.75" customHeight="1" x14ac:dyDescent="0.2">
      <c r="E697" s="6"/>
      <c r="G697" s="1"/>
      <c r="H697" s="1"/>
      <c r="K697" s="1"/>
      <c r="L697" s="1"/>
      <c r="M697" s="1"/>
      <c r="N697" s="1"/>
    </row>
    <row r="698" spans="5:14" ht="12.75" customHeight="1" x14ac:dyDescent="0.2">
      <c r="E698" s="6"/>
      <c r="G698" s="1"/>
      <c r="H698" s="1"/>
      <c r="K698" s="1"/>
      <c r="L698" s="1"/>
      <c r="M698" s="1"/>
      <c r="N698" s="1"/>
    </row>
    <row r="699" spans="5:14" ht="12.75" customHeight="1" x14ac:dyDescent="0.2">
      <c r="E699" s="6"/>
      <c r="G699" s="1"/>
      <c r="H699" s="1"/>
      <c r="K699" s="1"/>
      <c r="L699" s="1"/>
      <c r="M699" s="1"/>
      <c r="N699" s="1"/>
    </row>
    <row r="700" spans="5:14" ht="12.75" customHeight="1" x14ac:dyDescent="0.2">
      <c r="E700" s="6"/>
      <c r="G700" s="1"/>
      <c r="H700" s="1"/>
      <c r="K700" s="1"/>
      <c r="L700" s="1"/>
      <c r="M700" s="1"/>
      <c r="N700" s="1"/>
    </row>
    <row r="701" spans="5:14" ht="12.75" customHeight="1" x14ac:dyDescent="0.2">
      <c r="E701" s="6"/>
      <c r="G701" s="1"/>
      <c r="H701" s="1"/>
      <c r="K701" s="1"/>
      <c r="L701" s="1"/>
      <c r="M701" s="1"/>
      <c r="N701" s="1"/>
    </row>
    <row r="702" spans="5:14" ht="12.75" customHeight="1" x14ac:dyDescent="0.2">
      <c r="E702" s="6"/>
      <c r="G702" s="1"/>
      <c r="H702" s="1"/>
      <c r="K702" s="1"/>
      <c r="L702" s="1"/>
      <c r="M702" s="1"/>
      <c r="N702" s="1"/>
    </row>
    <row r="703" spans="5:14" ht="12.75" customHeight="1" x14ac:dyDescent="0.2">
      <c r="E703" s="6"/>
      <c r="G703" s="1"/>
      <c r="H703" s="1"/>
      <c r="K703" s="1"/>
      <c r="L703" s="1"/>
      <c r="M703" s="1"/>
      <c r="N703" s="1"/>
    </row>
    <row r="704" spans="5:14" ht="12.75" customHeight="1" x14ac:dyDescent="0.2">
      <c r="E704" s="6"/>
      <c r="G704" s="1"/>
      <c r="H704" s="1"/>
      <c r="K704" s="1"/>
      <c r="L704" s="1"/>
      <c r="M704" s="1"/>
      <c r="N704" s="1"/>
    </row>
    <row r="705" spans="5:14" ht="12.75" customHeight="1" x14ac:dyDescent="0.2">
      <c r="E705" s="6"/>
      <c r="G705" s="1"/>
      <c r="H705" s="1"/>
      <c r="K705" s="1"/>
      <c r="L705" s="1"/>
      <c r="M705" s="1"/>
      <c r="N705" s="1"/>
    </row>
    <row r="706" spans="5:14" ht="12.75" customHeight="1" x14ac:dyDescent="0.2">
      <c r="E706" s="6"/>
      <c r="G706" s="1"/>
      <c r="H706" s="1"/>
      <c r="K706" s="1"/>
      <c r="L706" s="1"/>
      <c r="M706" s="1"/>
      <c r="N706" s="1"/>
    </row>
    <row r="707" spans="5:14" ht="12.75" customHeight="1" x14ac:dyDescent="0.2">
      <c r="E707" s="6"/>
      <c r="G707" s="1"/>
      <c r="H707" s="1"/>
      <c r="K707" s="1"/>
      <c r="L707" s="1"/>
      <c r="M707" s="1"/>
      <c r="N707" s="1"/>
    </row>
    <row r="708" spans="5:14" ht="12.75" customHeight="1" x14ac:dyDescent="0.2">
      <c r="E708" s="6"/>
      <c r="G708" s="1"/>
      <c r="H708" s="1"/>
      <c r="K708" s="1"/>
      <c r="L708" s="1"/>
      <c r="M708" s="1"/>
      <c r="N708" s="1"/>
    </row>
    <row r="709" spans="5:14" ht="12.75" customHeight="1" x14ac:dyDescent="0.2">
      <c r="E709" s="6"/>
      <c r="G709" s="1"/>
      <c r="H709" s="1"/>
      <c r="K709" s="1"/>
      <c r="L709" s="1"/>
      <c r="M709" s="1"/>
      <c r="N709" s="1"/>
    </row>
    <row r="710" spans="5:14" ht="12.75" customHeight="1" x14ac:dyDescent="0.2">
      <c r="E710" s="6"/>
      <c r="G710" s="1"/>
      <c r="H710" s="1"/>
      <c r="K710" s="1"/>
      <c r="L710" s="1"/>
      <c r="M710" s="1"/>
      <c r="N710" s="1"/>
    </row>
    <row r="711" spans="5:14" ht="12.75" customHeight="1" x14ac:dyDescent="0.2">
      <c r="E711" s="6"/>
      <c r="G711" s="1"/>
      <c r="H711" s="1"/>
      <c r="K711" s="1"/>
      <c r="L711" s="1"/>
      <c r="M711" s="1"/>
      <c r="N711" s="1"/>
    </row>
    <row r="712" spans="5:14" ht="12.75" customHeight="1" x14ac:dyDescent="0.2">
      <c r="E712" s="6"/>
      <c r="G712" s="1"/>
      <c r="H712" s="1"/>
      <c r="K712" s="1"/>
      <c r="L712" s="1"/>
      <c r="M712" s="1"/>
      <c r="N712" s="1"/>
    </row>
    <row r="713" spans="5:14" ht="12.75" customHeight="1" x14ac:dyDescent="0.2">
      <c r="E713" s="6"/>
      <c r="G713" s="1"/>
      <c r="H713" s="1"/>
      <c r="K713" s="1"/>
      <c r="L713" s="1"/>
      <c r="M713" s="1"/>
      <c r="N713" s="1"/>
    </row>
    <row r="714" spans="5:14" ht="12.75" customHeight="1" x14ac:dyDescent="0.2">
      <c r="E714" s="6"/>
      <c r="G714" s="1"/>
      <c r="H714" s="1"/>
      <c r="K714" s="1"/>
      <c r="L714" s="1"/>
      <c r="M714" s="1"/>
      <c r="N714" s="1"/>
    </row>
    <row r="715" spans="5:14" ht="12.75" customHeight="1" x14ac:dyDescent="0.2">
      <c r="E715" s="6"/>
      <c r="G715" s="1"/>
      <c r="H715" s="1"/>
      <c r="K715" s="1"/>
      <c r="L715" s="1"/>
      <c r="M715" s="1"/>
      <c r="N715" s="1"/>
    </row>
    <row r="716" spans="5:14" ht="12.75" customHeight="1" x14ac:dyDescent="0.2">
      <c r="E716" s="6"/>
      <c r="G716" s="1"/>
      <c r="H716" s="1"/>
      <c r="K716" s="1"/>
      <c r="L716" s="1"/>
      <c r="M716" s="1"/>
      <c r="N716" s="1"/>
    </row>
    <row r="717" spans="5:14" ht="12.75" customHeight="1" x14ac:dyDescent="0.2">
      <c r="E717" s="6"/>
      <c r="G717" s="1"/>
      <c r="H717" s="1"/>
      <c r="K717" s="1"/>
      <c r="L717" s="1"/>
      <c r="M717" s="1"/>
      <c r="N717" s="1"/>
    </row>
    <row r="718" spans="5:14" ht="12.75" customHeight="1" x14ac:dyDescent="0.2">
      <c r="E718" s="6"/>
      <c r="G718" s="1"/>
      <c r="H718" s="1"/>
      <c r="K718" s="1"/>
      <c r="L718" s="1"/>
      <c r="M718" s="1"/>
      <c r="N718" s="1"/>
    </row>
    <row r="719" spans="5:14" ht="12.75" customHeight="1" x14ac:dyDescent="0.2">
      <c r="E719" s="6"/>
      <c r="G719" s="1"/>
      <c r="H719" s="1"/>
      <c r="K719" s="1"/>
      <c r="L719" s="1"/>
      <c r="M719" s="1"/>
      <c r="N719" s="1"/>
    </row>
    <row r="720" spans="5:14" ht="12.75" customHeight="1" x14ac:dyDescent="0.2">
      <c r="E720" s="6"/>
      <c r="G720" s="1"/>
      <c r="H720" s="1"/>
      <c r="K720" s="1"/>
      <c r="L720" s="1"/>
      <c r="M720" s="1"/>
      <c r="N720" s="1"/>
    </row>
    <row r="721" spans="5:14" ht="12.75" customHeight="1" x14ac:dyDescent="0.2">
      <c r="E721" s="6"/>
      <c r="G721" s="1"/>
      <c r="H721" s="1"/>
      <c r="K721" s="1"/>
      <c r="L721" s="1"/>
      <c r="M721" s="1"/>
      <c r="N721" s="1"/>
    </row>
    <row r="722" spans="5:14" ht="12.75" customHeight="1" x14ac:dyDescent="0.2">
      <c r="E722" s="6"/>
      <c r="G722" s="1"/>
      <c r="H722" s="1"/>
      <c r="K722" s="1"/>
      <c r="L722" s="1"/>
      <c r="M722" s="1"/>
      <c r="N722" s="1"/>
    </row>
    <row r="723" spans="5:14" ht="12.75" customHeight="1" x14ac:dyDescent="0.2">
      <c r="E723" s="6"/>
      <c r="G723" s="1"/>
      <c r="H723" s="1"/>
      <c r="K723" s="1"/>
      <c r="L723" s="1"/>
      <c r="M723" s="1"/>
      <c r="N723" s="1"/>
    </row>
    <row r="724" spans="5:14" ht="12.75" customHeight="1" x14ac:dyDescent="0.2">
      <c r="E724" s="6"/>
      <c r="G724" s="1"/>
      <c r="H724" s="1"/>
      <c r="K724" s="1"/>
      <c r="L724" s="1"/>
      <c r="M724" s="1"/>
      <c r="N724" s="1"/>
    </row>
    <row r="725" spans="5:14" ht="12.75" customHeight="1" x14ac:dyDescent="0.2">
      <c r="E725" s="6"/>
      <c r="G725" s="1"/>
      <c r="H725" s="1"/>
      <c r="K725" s="1"/>
      <c r="L725" s="1"/>
      <c r="M725" s="1"/>
      <c r="N725" s="1"/>
    </row>
    <row r="726" spans="5:14" ht="12.75" customHeight="1" x14ac:dyDescent="0.2">
      <c r="E726" s="6"/>
      <c r="G726" s="1"/>
      <c r="H726" s="1"/>
      <c r="K726" s="1"/>
      <c r="L726" s="1"/>
      <c r="M726" s="1"/>
      <c r="N726" s="1"/>
    </row>
    <row r="727" spans="5:14" ht="12.75" customHeight="1" x14ac:dyDescent="0.2">
      <c r="E727" s="6"/>
      <c r="G727" s="1"/>
      <c r="H727" s="1"/>
      <c r="K727" s="1"/>
      <c r="L727" s="1"/>
      <c r="M727" s="1"/>
      <c r="N727" s="1"/>
    </row>
    <row r="728" spans="5:14" ht="12.75" customHeight="1" x14ac:dyDescent="0.2">
      <c r="E728" s="6"/>
      <c r="G728" s="1"/>
      <c r="H728" s="1"/>
      <c r="K728" s="1"/>
      <c r="L728" s="1"/>
      <c r="M728" s="1"/>
      <c r="N728" s="1"/>
    </row>
    <row r="729" spans="5:14" ht="12.75" customHeight="1" x14ac:dyDescent="0.2">
      <c r="E729" s="6"/>
      <c r="G729" s="1"/>
      <c r="H729" s="1"/>
      <c r="K729" s="1"/>
      <c r="L729" s="1"/>
      <c r="M729" s="1"/>
      <c r="N729" s="1"/>
    </row>
    <row r="730" spans="5:14" ht="12.75" customHeight="1" x14ac:dyDescent="0.2">
      <c r="E730" s="6"/>
      <c r="G730" s="1"/>
      <c r="H730" s="1"/>
      <c r="K730" s="1"/>
      <c r="L730" s="1"/>
      <c r="M730" s="1"/>
      <c r="N730" s="1"/>
    </row>
    <row r="731" spans="5:14" ht="12.75" customHeight="1" x14ac:dyDescent="0.2">
      <c r="E731" s="6"/>
      <c r="G731" s="1"/>
      <c r="H731" s="1"/>
      <c r="K731" s="1"/>
      <c r="L731" s="1"/>
      <c r="M731" s="1"/>
      <c r="N731" s="1"/>
    </row>
    <row r="732" spans="5:14" ht="12.75" customHeight="1" x14ac:dyDescent="0.2">
      <c r="E732" s="6"/>
      <c r="G732" s="1"/>
      <c r="H732" s="1"/>
      <c r="K732" s="1"/>
      <c r="L732" s="1"/>
      <c r="M732" s="1"/>
      <c r="N732" s="1"/>
    </row>
    <row r="733" spans="5:14" ht="12.75" customHeight="1" x14ac:dyDescent="0.2">
      <c r="E733" s="6"/>
      <c r="G733" s="1"/>
      <c r="H733" s="1"/>
      <c r="K733" s="1"/>
      <c r="L733" s="1"/>
      <c r="M733" s="1"/>
      <c r="N733" s="1"/>
    </row>
    <row r="734" spans="5:14" ht="12.75" customHeight="1" x14ac:dyDescent="0.2">
      <c r="E734" s="6"/>
      <c r="G734" s="1"/>
      <c r="H734" s="1"/>
      <c r="K734" s="1"/>
      <c r="L734" s="1"/>
      <c r="M734" s="1"/>
      <c r="N734" s="1"/>
    </row>
    <row r="735" spans="5:14" ht="12.75" customHeight="1" x14ac:dyDescent="0.2">
      <c r="E735" s="6"/>
      <c r="G735" s="1"/>
      <c r="H735" s="1"/>
      <c r="K735" s="1"/>
      <c r="L735" s="1"/>
      <c r="M735" s="1"/>
      <c r="N735" s="1"/>
    </row>
    <row r="736" spans="5:14" ht="12.75" customHeight="1" x14ac:dyDescent="0.2">
      <c r="E736" s="6"/>
      <c r="G736" s="1"/>
      <c r="H736" s="1"/>
      <c r="K736" s="1"/>
      <c r="L736" s="1"/>
      <c r="M736" s="1"/>
      <c r="N736" s="1"/>
    </row>
    <row r="737" spans="5:14" ht="12.75" customHeight="1" x14ac:dyDescent="0.2">
      <c r="E737" s="6"/>
      <c r="G737" s="1"/>
      <c r="H737" s="1"/>
      <c r="K737" s="1"/>
      <c r="L737" s="1"/>
      <c r="M737" s="1"/>
      <c r="N737" s="1"/>
    </row>
    <row r="738" spans="5:14" ht="12.75" customHeight="1" x14ac:dyDescent="0.2">
      <c r="E738" s="6"/>
      <c r="G738" s="1"/>
      <c r="H738" s="1"/>
      <c r="K738" s="1"/>
      <c r="L738" s="1"/>
      <c r="M738" s="1"/>
      <c r="N738" s="1"/>
    </row>
    <row r="739" spans="5:14" ht="12.75" customHeight="1" x14ac:dyDescent="0.2">
      <c r="E739" s="6"/>
      <c r="G739" s="1"/>
      <c r="H739" s="1"/>
      <c r="K739" s="1"/>
      <c r="L739" s="1"/>
      <c r="M739" s="1"/>
      <c r="N739" s="1"/>
    </row>
    <row r="740" spans="5:14" ht="12.75" customHeight="1" x14ac:dyDescent="0.2">
      <c r="E740" s="6"/>
      <c r="G740" s="1"/>
      <c r="H740" s="1"/>
      <c r="K740" s="1"/>
      <c r="L740" s="1"/>
      <c r="M740" s="1"/>
      <c r="N740" s="1"/>
    </row>
    <row r="741" spans="5:14" ht="12.75" customHeight="1" x14ac:dyDescent="0.2">
      <c r="E741" s="6"/>
      <c r="G741" s="1"/>
      <c r="H741" s="1"/>
      <c r="K741" s="1"/>
      <c r="L741" s="1"/>
      <c r="M741" s="1"/>
      <c r="N741" s="1"/>
    </row>
    <row r="742" spans="5:14" ht="12.75" customHeight="1" x14ac:dyDescent="0.2">
      <c r="E742" s="6"/>
      <c r="G742" s="1"/>
      <c r="H742" s="1"/>
      <c r="K742" s="1"/>
      <c r="L742" s="1"/>
      <c r="M742" s="1"/>
      <c r="N742" s="1"/>
    </row>
    <row r="743" spans="5:14" ht="12.75" customHeight="1" x14ac:dyDescent="0.2">
      <c r="E743" s="6"/>
      <c r="G743" s="1"/>
      <c r="H743" s="1"/>
      <c r="K743" s="1"/>
      <c r="L743" s="1"/>
      <c r="M743" s="1"/>
      <c r="N743" s="1"/>
    </row>
    <row r="744" spans="5:14" ht="12.75" customHeight="1" x14ac:dyDescent="0.2">
      <c r="E744" s="6"/>
      <c r="G744" s="1"/>
      <c r="H744" s="1"/>
      <c r="K744" s="1"/>
      <c r="L744" s="1"/>
      <c r="M744" s="1"/>
      <c r="N744" s="1"/>
    </row>
    <row r="745" spans="5:14" ht="12.75" customHeight="1" x14ac:dyDescent="0.2">
      <c r="E745" s="6"/>
      <c r="G745" s="1"/>
      <c r="H745" s="1"/>
      <c r="K745" s="1"/>
      <c r="L745" s="1"/>
      <c r="M745" s="1"/>
      <c r="N745" s="1"/>
    </row>
    <row r="746" spans="5:14" ht="12.75" customHeight="1" x14ac:dyDescent="0.2">
      <c r="E746" s="6"/>
      <c r="G746" s="1"/>
      <c r="H746" s="1"/>
      <c r="K746" s="1"/>
      <c r="L746" s="1"/>
      <c r="M746" s="1"/>
      <c r="N746" s="1"/>
    </row>
    <row r="747" spans="5:14" ht="12.75" customHeight="1" x14ac:dyDescent="0.2">
      <c r="E747" s="6"/>
      <c r="G747" s="1"/>
      <c r="H747" s="1"/>
      <c r="K747" s="1"/>
      <c r="L747" s="1"/>
      <c r="M747" s="1"/>
      <c r="N747" s="1"/>
    </row>
    <row r="748" spans="5:14" ht="12.75" customHeight="1" x14ac:dyDescent="0.2">
      <c r="E748" s="6"/>
      <c r="G748" s="1"/>
      <c r="H748" s="1"/>
      <c r="K748" s="1"/>
      <c r="L748" s="1"/>
      <c r="M748" s="1"/>
      <c r="N748" s="1"/>
    </row>
    <row r="749" spans="5:14" ht="12.75" customHeight="1" x14ac:dyDescent="0.2">
      <c r="E749" s="6"/>
      <c r="G749" s="1"/>
      <c r="H749" s="1"/>
      <c r="K749" s="1"/>
      <c r="L749" s="1"/>
      <c r="M749" s="1"/>
      <c r="N749" s="1"/>
    </row>
    <row r="750" spans="5:14" ht="12.75" customHeight="1" x14ac:dyDescent="0.2">
      <c r="E750" s="6"/>
      <c r="G750" s="1"/>
      <c r="H750" s="1"/>
      <c r="K750" s="1"/>
      <c r="L750" s="1"/>
      <c r="M750" s="1"/>
      <c r="N750" s="1"/>
    </row>
    <row r="751" spans="5:14" ht="12.75" customHeight="1" x14ac:dyDescent="0.2">
      <c r="E751" s="6"/>
      <c r="G751" s="1"/>
      <c r="H751" s="1"/>
      <c r="K751" s="1"/>
      <c r="L751" s="1"/>
      <c r="M751" s="1"/>
      <c r="N751" s="1"/>
    </row>
    <row r="752" spans="5:14" ht="12.75" customHeight="1" x14ac:dyDescent="0.2">
      <c r="E752" s="6"/>
      <c r="G752" s="1"/>
      <c r="H752" s="1"/>
      <c r="K752" s="1"/>
      <c r="L752" s="1"/>
      <c r="M752" s="1"/>
      <c r="N752" s="1"/>
    </row>
    <row r="753" spans="5:14" ht="12.75" customHeight="1" x14ac:dyDescent="0.2">
      <c r="E753" s="6"/>
      <c r="G753" s="1"/>
      <c r="H753" s="1"/>
      <c r="K753" s="1"/>
      <c r="L753" s="1"/>
      <c r="M753" s="1"/>
      <c r="N753" s="1"/>
    </row>
    <row r="754" spans="5:14" ht="12.75" customHeight="1" x14ac:dyDescent="0.2">
      <c r="E754" s="6"/>
      <c r="G754" s="1"/>
      <c r="H754" s="1"/>
      <c r="K754" s="1"/>
      <c r="L754" s="1"/>
      <c r="M754" s="1"/>
      <c r="N754" s="1"/>
    </row>
    <row r="755" spans="5:14" ht="12.75" customHeight="1" x14ac:dyDescent="0.2">
      <c r="E755" s="6"/>
      <c r="G755" s="1"/>
      <c r="H755" s="1"/>
      <c r="K755" s="1"/>
      <c r="L755" s="1"/>
      <c r="M755" s="1"/>
      <c r="N755" s="1"/>
    </row>
    <row r="756" spans="5:14" ht="12.75" customHeight="1" x14ac:dyDescent="0.2">
      <c r="E756" s="6"/>
      <c r="G756" s="1"/>
      <c r="H756" s="1"/>
      <c r="K756" s="1"/>
      <c r="L756" s="1"/>
      <c r="M756" s="1"/>
      <c r="N756" s="1"/>
    </row>
    <row r="757" spans="5:14" ht="12.75" customHeight="1" x14ac:dyDescent="0.2">
      <c r="E757" s="6"/>
      <c r="G757" s="1"/>
      <c r="H757" s="1"/>
      <c r="K757" s="1"/>
      <c r="L757" s="1"/>
      <c r="M757" s="1"/>
      <c r="N757" s="1"/>
    </row>
    <row r="758" spans="5:14" ht="12.75" customHeight="1" x14ac:dyDescent="0.2">
      <c r="E758" s="6"/>
      <c r="G758" s="1"/>
      <c r="H758" s="1"/>
      <c r="K758" s="1"/>
      <c r="L758" s="1"/>
      <c r="M758" s="1"/>
      <c r="N758" s="1"/>
    </row>
    <row r="759" spans="5:14" ht="12.75" customHeight="1" x14ac:dyDescent="0.2">
      <c r="E759" s="6"/>
      <c r="G759" s="1"/>
      <c r="H759" s="1"/>
      <c r="K759" s="1"/>
      <c r="L759" s="1"/>
      <c r="M759" s="1"/>
      <c r="N759" s="1"/>
    </row>
    <row r="760" spans="5:14" ht="12.75" customHeight="1" x14ac:dyDescent="0.2">
      <c r="E760" s="6"/>
      <c r="G760" s="1"/>
      <c r="H760" s="1"/>
      <c r="K760" s="1"/>
      <c r="L760" s="1"/>
      <c r="M760" s="1"/>
      <c r="N760" s="1"/>
    </row>
    <row r="761" spans="5:14" ht="12.75" customHeight="1" x14ac:dyDescent="0.2">
      <c r="E761" s="6"/>
      <c r="G761" s="1"/>
      <c r="H761" s="1"/>
      <c r="K761" s="1"/>
      <c r="L761" s="1"/>
      <c r="M761" s="1"/>
      <c r="N761" s="1"/>
    </row>
    <row r="762" spans="5:14" ht="12.75" customHeight="1" x14ac:dyDescent="0.2">
      <c r="E762" s="6"/>
      <c r="G762" s="1"/>
      <c r="H762" s="1"/>
      <c r="K762" s="1"/>
      <c r="L762" s="1"/>
      <c r="M762" s="1"/>
      <c r="N762" s="1"/>
    </row>
    <row r="763" spans="5:14" ht="12.75" customHeight="1" x14ac:dyDescent="0.2">
      <c r="E763" s="6"/>
      <c r="G763" s="1"/>
      <c r="H763" s="1"/>
      <c r="K763" s="1"/>
      <c r="L763" s="1"/>
      <c r="M763" s="1"/>
      <c r="N763" s="1"/>
    </row>
    <row r="764" spans="5:14" ht="12.75" customHeight="1" x14ac:dyDescent="0.2">
      <c r="E764" s="6"/>
      <c r="G764" s="1"/>
      <c r="H764" s="1"/>
      <c r="K764" s="1"/>
      <c r="L764" s="1"/>
      <c r="M764" s="1"/>
      <c r="N764" s="1"/>
    </row>
    <row r="765" spans="5:14" ht="12.75" customHeight="1" x14ac:dyDescent="0.2">
      <c r="E765" s="6"/>
      <c r="G765" s="1"/>
      <c r="H765" s="1"/>
      <c r="K765" s="1"/>
      <c r="L765" s="1"/>
      <c r="M765" s="1"/>
      <c r="N765" s="1"/>
    </row>
    <row r="766" spans="5:14" ht="12.75" customHeight="1" x14ac:dyDescent="0.2">
      <c r="E766" s="6"/>
      <c r="G766" s="1"/>
      <c r="H766" s="1"/>
      <c r="K766" s="1"/>
      <c r="L766" s="1"/>
      <c r="M766" s="1"/>
      <c r="N766" s="1"/>
    </row>
    <row r="767" spans="5:14" ht="12.75" customHeight="1" x14ac:dyDescent="0.2">
      <c r="E767" s="6"/>
      <c r="G767" s="1"/>
      <c r="H767" s="1"/>
      <c r="K767" s="1"/>
      <c r="L767" s="1"/>
      <c r="M767" s="1"/>
      <c r="N767" s="1"/>
    </row>
    <row r="768" spans="5:14" ht="12.75" customHeight="1" x14ac:dyDescent="0.2">
      <c r="E768" s="6"/>
      <c r="G768" s="1"/>
      <c r="H768" s="1"/>
      <c r="K768" s="1"/>
      <c r="L768" s="1"/>
      <c r="M768" s="1"/>
      <c r="N768" s="1"/>
    </row>
    <row r="769" spans="5:14" ht="12.75" customHeight="1" x14ac:dyDescent="0.2">
      <c r="E769" s="6"/>
      <c r="G769" s="1"/>
      <c r="H769" s="1"/>
      <c r="K769" s="1"/>
      <c r="L769" s="1"/>
      <c r="M769" s="1"/>
      <c r="N769" s="1"/>
    </row>
    <row r="770" spans="5:14" ht="12.75" customHeight="1" x14ac:dyDescent="0.2">
      <c r="E770" s="6"/>
      <c r="G770" s="1"/>
      <c r="H770" s="1"/>
      <c r="K770" s="1"/>
      <c r="L770" s="1"/>
      <c r="M770" s="1"/>
      <c r="N770" s="1"/>
    </row>
    <row r="771" spans="5:14" ht="12.75" customHeight="1" x14ac:dyDescent="0.2">
      <c r="E771" s="6"/>
      <c r="G771" s="1"/>
      <c r="H771" s="1"/>
      <c r="K771" s="1"/>
      <c r="L771" s="1"/>
      <c r="M771" s="1"/>
      <c r="N771" s="1"/>
    </row>
    <row r="772" spans="5:14" ht="12.75" customHeight="1" x14ac:dyDescent="0.2">
      <c r="E772" s="6"/>
      <c r="G772" s="1"/>
      <c r="H772" s="1"/>
      <c r="K772" s="1"/>
      <c r="L772" s="1"/>
      <c r="M772" s="1"/>
      <c r="N772" s="1"/>
    </row>
    <row r="773" spans="5:14" ht="12.75" customHeight="1" x14ac:dyDescent="0.2">
      <c r="E773" s="6"/>
      <c r="G773" s="1"/>
      <c r="H773" s="1"/>
      <c r="K773" s="1"/>
      <c r="L773" s="1"/>
      <c r="M773" s="1"/>
      <c r="N773" s="1"/>
    </row>
    <row r="774" spans="5:14" ht="12.75" customHeight="1" x14ac:dyDescent="0.2">
      <c r="E774" s="6"/>
      <c r="G774" s="1"/>
      <c r="H774" s="1"/>
      <c r="K774" s="1"/>
      <c r="L774" s="1"/>
      <c r="M774" s="1"/>
      <c r="N774" s="1"/>
    </row>
    <row r="775" spans="5:14" ht="12.75" customHeight="1" x14ac:dyDescent="0.2">
      <c r="E775" s="6"/>
      <c r="G775" s="1"/>
      <c r="H775" s="1"/>
      <c r="K775" s="1"/>
      <c r="L775" s="1"/>
      <c r="M775" s="1"/>
      <c r="N775" s="1"/>
    </row>
    <row r="776" spans="5:14" ht="12.75" customHeight="1" x14ac:dyDescent="0.2">
      <c r="E776" s="6"/>
      <c r="G776" s="1"/>
      <c r="H776" s="1"/>
      <c r="K776" s="1"/>
      <c r="L776" s="1"/>
      <c r="M776" s="1"/>
      <c r="N776" s="1"/>
    </row>
    <row r="777" spans="5:14" ht="12.75" customHeight="1" x14ac:dyDescent="0.2">
      <c r="E777" s="6"/>
      <c r="G777" s="1"/>
      <c r="H777" s="1"/>
      <c r="K777" s="1"/>
      <c r="L777" s="1"/>
      <c r="M777" s="1"/>
      <c r="N777" s="1"/>
    </row>
    <row r="778" spans="5:14" ht="12.75" customHeight="1" x14ac:dyDescent="0.2">
      <c r="E778" s="6"/>
      <c r="G778" s="1"/>
      <c r="H778" s="1"/>
      <c r="K778" s="1"/>
      <c r="L778" s="1"/>
      <c r="M778" s="1"/>
      <c r="N778" s="1"/>
    </row>
    <row r="779" spans="5:14" ht="12.75" customHeight="1" x14ac:dyDescent="0.2">
      <c r="E779" s="6"/>
      <c r="G779" s="1"/>
      <c r="H779" s="1"/>
      <c r="K779" s="1"/>
      <c r="L779" s="1"/>
      <c r="M779" s="1"/>
      <c r="N779" s="1"/>
    </row>
    <row r="780" spans="5:14" ht="12.75" customHeight="1" x14ac:dyDescent="0.2">
      <c r="E780" s="6"/>
      <c r="G780" s="1"/>
      <c r="H780" s="1"/>
      <c r="K780" s="1"/>
      <c r="L780" s="1"/>
      <c r="M780" s="1"/>
      <c r="N780" s="1"/>
    </row>
    <row r="781" spans="5:14" ht="12.75" customHeight="1" x14ac:dyDescent="0.2">
      <c r="E781" s="6"/>
      <c r="G781" s="1"/>
      <c r="H781" s="1"/>
      <c r="K781" s="1"/>
      <c r="L781" s="1"/>
      <c r="M781" s="1"/>
      <c r="N781" s="1"/>
    </row>
    <row r="782" spans="5:14" ht="12.75" customHeight="1" x14ac:dyDescent="0.2">
      <c r="E782" s="6"/>
      <c r="G782" s="1"/>
      <c r="H782" s="1"/>
      <c r="K782" s="1"/>
      <c r="L782" s="1"/>
      <c r="M782" s="1"/>
      <c r="N782" s="1"/>
    </row>
    <row r="783" spans="5:14" ht="12.75" customHeight="1" x14ac:dyDescent="0.2">
      <c r="E783" s="6"/>
      <c r="G783" s="1"/>
      <c r="H783" s="1"/>
      <c r="K783" s="1"/>
      <c r="L783" s="1"/>
      <c r="M783" s="1"/>
      <c r="N783" s="1"/>
    </row>
    <row r="784" spans="5:14" ht="12.75" customHeight="1" x14ac:dyDescent="0.2">
      <c r="E784" s="6"/>
      <c r="G784" s="1"/>
      <c r="H784" s="1"/>
      <c r="K784" s="1"/>
      <c r="L784" s="1"/>
      <c r="M784" s="1"/>
      <c r="N784" s="1"/>
    </row>
    <row r="785" spans="5:14" ht="12.75" customHeight="1" x14ac:dyDescent="0.2">
      <c r="E785" s="6"/>
      <c r="G785" s="1"/>
      <c r="H785" s="1"/>
      <c r="K785" s="1"/>
      <c r="L785" s="1"/>
      <c r="M785" s="1"/>
      <c r="N785" s="1"/>
    </row>
    <row r="786" spans="5:14" ht="12.75" customHeight="1" x14ac:dyDescent="0.2">
      <c r="E786" s="6"/>
      <c r="G786" s="1"/>
      <c r="H786" s="1"/>
      <c r="K786" s="1"/>
      <c r="L786" s="1"/>
      <c r="M786" s="1"/>
      <c r="N786" s="1"/>
    </row>
    <row r="787" spans="5:14" ht="12.75" customHeight="1" x14ac:dyDescent="0.2">
      <c r="E787" s="6"/>
      <c r="G787" s="1"/>
      <c r="H787" s="1"/>
      <c r="K787" s="1"/>
      <c r="L787" s="1"/>
      <c r="M787" s="1"/>
      <c r="N787" s="1"/>
    </row>
    <row r="788" spans="5:14" ht="12.75" customHeight="1" x14ac:dyDescent="0.2">
      <c r="E788" s="6"/>
      <c r="G788" s="1"/>
      <c r="H788" s="1"/>
      <c r="K788" s="1"/>
      <c r="L788" s="1"/>
      <c r="M788" s="1"/>
      <c r="N788" s="1"/>
    </row>
    <row r="789" spans="5:14" ht="12.75" customHeight="1" x14ac:dyDescent="0.2">
      <c r="E789" s="6"/>
      <c r="G789" s="1"/>
      <c r="H789" s="1"/>
      <c r="K789" s="1"/>
      <c r="L789" s="1"/>
      <c r="M789" s="1"/>
      <c r="N789" s="1"/>
    </row>
    <row r="790" spans="5:14" ht="12.75" customHeight="1" x14ac:dyDescent="0.2">
      <c r="E790" s="6"/>
      <c r="G790" s="1"/>
      <c r="H790" s="1"/>
      <c r="K790" s="1"/>
      <c r="L790" s="1"/>
      <c r="M790" s="1"/>
      <c r="N790" s="1"/>
    </row>
    <row r="791" spans="5:14" ht="12.75" customHeight="1" x14ac:dyDescent="0.2">
      <c r="E791" s="6"/>
      <c r="G791" s="1"/>
      <c r="H791" s="1"/>
      <c r="K791" s="1"/>
      <c r="L791" s="1"/>
      <c r="M791" s="1"/>
      <c r="N791" s="1"/>
    </row>
    <row r="792" spans="5:14" ht="12.75" customHeight="1" x14ac:dyDescent="0.2">
      <c r="E792" s="6"/>
      <c r="G792" s="1"/>
      <c r="H792" s="1"/>
      <c r="K792" s="1"/>
      <c r="L792" s="1"/>
      <c r="M792" s="1"/>
      <c r="N792" s="1"/>
    </row>
    <row r="793" spans="5:14" ht="12.75" customHeight="1" x14ac:dyDescent="0.2">
      <c r="E793" s="6"/>
      <c r="G793" s="1"/>
      <c r="H793" s="1"/>
      <c r="K793" s="1"/>
      <c r="L793" s="1"/>
      <c r="M793" s="1"/>
      <c r="N793" s="1"/>
    </row>
    <row r="794" spans="5:14" ht="12.75" customHeight="1" x14ac:dyDescent="0.2">
      <c r="E794" s="6"/>
      <c r="G794" s="1"/>
      <c r="H794" s="1"/>
      <c r="K794" s="1"/>
      <c r="L794" s="1"/>
      <c r="M794" s="1"/>
      <c r="N794" s="1"/>
    </row>
    <row r="795" spans="5:14" ht="12.75" customHeight="1" x14ac:dyDescent="0.2">
      <c r="E795" s="6"/>
      <c r="G795" s="1"/>
      <c r="H795" s="1"/>
      <c r="K795" s="1"/>
      <c r="L795" s="1"/>
      <c r="M795" s="1"/>
      <c r="N795" s="1"/>
    </row>
    <row r="796" spans="5:14" ht="12.75" customHeight="1" x14ac:dyDescent="0.2">
      <c r="E796" s="6"/>
      <c r="G796" s="1"/>
      <c r="H796" s="1"/>
      <c r="K796" s="1"/>
      <c r="L796" s="1"/>
      <c r="M796" s="1"/>
      <c r="N796" s="1"/>
    </row>
    <row r="797" spans="5:14" ht="12.75" customHeight="1" x14ac:dyDescent="0.2">
      <c r="E797" s="6"/>
      <c r="G797" s="1"/>
      <c r="H797" s="1"/>
      <c r="K797" s="1"/>
      <c r="L797" s="1"/>
      <c r="M797" s="1"/>
      <c r="N797" s="1"/>
    </row>
    <row r="798" spans="5:14" ht="12.75" customHeight="1" x14ac:dyDescent="0.2">
      <c r="E798" s="6"/>
      <c r="G798" s="1"/>
      <c r="H798" s="1"/>
      <c r="K798" s="1"/>
      <c r="L798" s="1"/>
      <c r="M798" s="1"/>
      <c r="N798" s="1"/>
    </row>
    <row r="799" spans="5:14" ht="12.75" customHeight="1" x14ac:dyDescent="0.2">
      <c r="E799" s="6"/>
      <c r="G799" s="1"/>
      <c r="H799" s="1"/>
      <c r="K799" s="1"/>
      <c r="L799" s="1"/>
      <c r="M799" s="1"/>
      <c r="N799" s="1"/>
    </row>
    <row r="800" spans="5:14" ht="12.75" customHeight="1" x14ac:dyDescent="0.2">
      <c r="E800" s="6"/>
      <c r="G800" s="1"/>
      <c r="H800" s="1"/>
      <c r="K800" s="1"/>
      <c r="L800" s="1"/>
      <c r="M800" s="1"/>
      <c r="N800" s="1"/>
    </row>
    <row r="801" spans="5:14" ht="12.75" customHeight="1" x14ac:dyDescent="0.2">
      <c r="E801" s="6"/>
      <c r="G801" s="1"/>
      <c r="H801" s="1"/>
      <c r="K801" s="1"/>
      <c r="L801" s="1"/>
      <c r="M801" s="1"/>
      <c r="N801" s="1"/>
    </row>
    <row r="802" spans="5:14" ht="12.75" customHeight="1" x14ac:dyDescent="0.2">
      <c r="E802" s="6"/>
      <c r="G802" s="1"/>
      <c r="H802" s="1"/>
      <c r="K802" s="1"/>
      <c r="L802" s="1"/>
      <c r="M802" s="1"/>
      <c r="N802" s="1"/>
    </row>
    <row r="803" spans="5:14" ht="12.75" customHeight="1" x14ac:dyDescent="0.2">
      <c r="E803" s="6"/>
      <c r="G803" s="1"/>
      <c r="H803" s="1"/>
      <c r="K803" s="1"/>
      <c r="L803" s="1"/>
      <c r="M803" s="1"/>
      <c r="N803" s="1"/>
    </row>
    <row r="804" spans="5:14" ht="12.75" customHeight="1" x14ac:dyDescent="0.2">
      <c r="E804" s="6"/>
      <c r="G804" s="1"/>
      <c r="H804" s="1"/>
      <c r="K804" s="1"/>
      <c r="L804" s="1"/>
      <c r="M804" s="1"/>
      <c r="N804" s="1"/>
    </row>
    <row r="805" spans="5:14" ht="12.75" customHeight="1" x14ac:dyDescent="0.2">
      <c r="E805" s="6"/>
      <c r="G805" s="1"/>
      <c r="H805" s="1"/>
      <c r="K805" s="1"/>
      <c r="L805" s="1"/>
      <c r="M805" s="1"/>
      <c r="N805" s="1"/>
    </row>
    <row r="806" spans="5:14" ht="12.75" customHeight="1" x14ac:dyDescent="0.2">
      <c r="E806" s="6"/>
      <c r="G806" s="1"/>
      <c r="H806" s="1"/>
      <c r="K806" s="1"/>
      <c r="L806" s="1"/>
      <c r="M806" s="1"/>
      <c r="N806" s="1"/>
    </row>
    <row r="807" spans="5:14" ht="12.75" customHeight="1" x14ac:dyDescent="0.2">
      <c r="E807" s="6"/>
      <c r="G807" s="1"/>
      <c r="H807" s="1"/>
      <c r="K807" s="1"/>
      <c r="L807" s="1"/>
      <c r="M807" s="1"/>
      <c r="N807" s="1"/>
    </row>
    <row r="808" spans="5:14" ht="12.75" customHeight="1" x14ac:dyDescent="0.2">
      <c r="E808" s="6"/>
      <c r="G808" s="1"/>
      <c r="H808" s="1"/>
      <c r="K808" s="1"/>
      <c r="L808" s="1"/>
      <c r="M808" s="1"/>
      <c r="N808" s="1"/>
    </row>
    <row r="809" spans="5:14" ht="12.75" customHeight="1" x14ac:dyDescent="0.2">
      <c r="E809" s="6"/>
      <c r="G809" s="1"/>
      <c r="H809" s="1"/>
      <c r="K809" s="1"/>
      <c r="L809" s="1"/>
      <c r="M809" s="1"/>
      <c r="N809" s="1"/>
    </row>
    <row r="810" spans="5:14" ht="12.75" customHeight="1" x14ac:dyDescent="0.2">
      <c r="E810" s="6"/>
      <c r="G810" s="1"/>
      <c r="H810" s="1"/>
      <c r="K810" s="1"/>
      <c r="L810" s="1"/>
      <c r="M810" s="1"/>
      <c r="N810" s="1"/>
    </row>
    <row r="811" spans="5:14" ht="12.75" customHeight="1" x14ac:dyDescent="0.2">
      <c r="E811" s="6"/>
      <c r="G811" s="1"/>
      <c r="H811" s="1"/>
      <c r="K811" s="1"/>
      <c r="L811" s="1"/>
      <c r="M811" s="1"/>
      <c r="N811" s="1"/>
    </row>
    <row r="812" spans="5:14" ht="12.75" customHeight="1" x14ac:dyDescent="0.2">
      <c r="E812" s="6"/>
      <c r="G812" s="1"/>
      <c r="H812" s="1"/>
      <c r="K812" s="1"/>
      <c r="L812" s="1"/>
      <c r="M812" s="1"/>
      <c r="N812" s="1"/>
    </row>
    <row r="813" spans="5:14" ht="12.75" customHeight="1" x14ac:dyDescent="0.2">
      <c r="E813" s="6"/>
      <c r="G813" s="1"/>
      <c r="H813" s="1"/>
      <c r="K813" s="1"/>
      <c r="L813" s="1"/>
      <c r="M813" s="1"/>
      <c r="N813" s="1"/>
    </row>
    <row r="814" spans="5:14" ht="12.75" customHeight="1" x14ac:dyDescent="0.2">
      <c r="E814" s="6"/>
      <c r="G814" s="1"/>
      <c r="H814" s="1"/>
      <c r="K814" s="1"/>
      <c r="L814" s="1"/>
      <c r="M814" s="1"/>
      <c r="N814" s="1"/>
    </row>
    <row r="815" spans="5:14" ht="12.75" customHeight="1" x14ac:dyDescent="0.2">
      <c r="E815" s="6"/>
      <c r="G815" s="1"/>
      <c r="H815" s="1"/>
      <c r="K815" s="1"/>
      <c r="L815" s="1"/>
      <c r="M815" s="1"/>
      <c r="N815" s="1"/>
    </row>
    <row r="816" spans="5:14" ht="12.75" customHeight="1" x14ac:dyDescent="0.2">
      <c r="E816" s="6"/>
      <c r="G816" s="1"/>
      <c r="H816" s="1"/>
      <c r="K816" s="1"/>
      <c r="L816" s="1"/>
      <c r="M816" s="1"/>
      <c r="N816" s="1"/>
    </row>
    <row r="817" spans="5:14" ht="12.75" customHeight="1" x14ac:dyDescent="0.2">
      <c r="E817" s="6"/>
      <c r="G817" s="1"/>
      <c r="H817" s="1"/>
      <c r="K817" s="1"/>
      <c r="L817" s="1"/>
      <c r="M817" s="1"/>
      <c r="N817" s="1"/>
    </row>
    <row r="818" spans="5:14" ht="12.75" customHeight="1" x14ac:dyDescent="0.2">
      <c r="E818" s="6"/>
      <c r="G818" s="1"/>
      <c r="H818" s="1"/>
      <c r="K818" s="1"/>
      <c r="L818" s="1"/>
      <c r="M818" s="1"/>
      <c r="N818" s="1"/>
    </row>
    <row r="819" spans="5:14" ht="12.75" customHeight="1" x14ac:dyDescent="0.2">
      <c r="E819" s="6"/>
      <c r="G819" s="1"/>
      <c r="H819" s="1"/>
      <c r="K819" s="1"/>
      <c r="L819" s="1"/>
      <c r="M819" s="1"/>
      <c r="N819" s="1"/>
    </row>
    <row r="820" spans="5:14" ht="12.75" customHeight="1" x14ac:dyDescent="0.2">
      <c r="E820" s="6"/>
      <c r="G820" s="1"/>
      <c r="H820" s="1"/>
      <c r="K820" s="1"/>
      <c r="L820" s="1"/>
      <c r="M820" s="1"/>
      <c r="N820" s="1"/>
    </row>
    <row r="821" spans="5:14" ht="12.75" customHeight="1" x14ac:dyDescent="0.2">
      <c r="E821" s="6"/>
      <c r="G821" s="1"/>
      <c r="H821" s="1"/>
      <c r="K821" s="1"/>
      <c r="L821" s="1"/>
      <c r="M821" s="1"/>
      <c r="N821" s="1"/>
    </row>
    <row r="822" spans="5:14" ht="12.75" customHeight="1" x14ac:dyDescent="0.2">
      <c r="E822" s="6"/>
      <c r="G822" s="1"/>
      <c r="H822" s="1"/>
      <c r="K822" s="1"/>
      <c r="L822" s="1"/>
      <c r="M822" s="1"/>
      <c r="N822" s="1"/>
    </row>
    <row r="823" spans="5:14" ht="12.75" customHeight="1" x14ac:dyDescent="0.2">
      <c r="E823" s="6"/>
      <c r="G823" s="1"/>
      <c r="H823" s="1"/>
      <c r="K823" s="1"/>
      <c r="L823" s="1"/>
      <c r="M823" s="1"/>
      <c r="N823" s="1"/>
    </row>
    <row r="824" spans="5:14" ht="12.75" customHeight="1" x14ac:dyDescent="0.2">
      <c r="E824" s="6"/>
      <c r="G824" s="1"/>
      <c r="H824" s="1"/>
      <c r="K824" s="1"/>
      <c r="L824" s="1"/>
      <c r="M824" s="1"/>
      <c r="N824" s="1"/>
    </row>
    <row r="825" spans="5:14" ht="12.75" customHeight="1" x14ac:dyDescent="0.2">
      <c r="E825" s="6"/>
      <c r="G825" s="1"/>
      <c r="H825" s="1"/>
      <c r="K825" s="1"/>
      <c r="L825" s="1"/>
      <c r="M825" s="1"/>
      <c r="N825" s="1"/>
    </row>
    <row r="826" spans="5:14" ht="12.75" customHeight="1" x14ac:dyDescent="0.2">
      <c r="E826" s="6"/>
      <c r="G826" s="1"/>
      <c r="H826" s="1"/>
      <c r="K826" s="1"/>
      <c r="L826" s="1"/>
      <c r="M826" s="1"/>
      <c r="N826" s="1"/>
    </row>
    <row r="827" spans="5:14" ht="12.75" customHeight="1" x14ac:dyDescent="0.2">
      <c r="E827" s="6"/>
      <c r="G827" s="1"/>
      <c r="H827" s="1"/>
      <c r="K827" s="1"/>
      <c r="L827" s="1"/>
      <c r="M827" s="1"/>
      <c r="N827" s="1"/>
    </row>
    <row r="828" spans="5:14" ht="12.75" customHeight="1" x14ac:dyDescent="0.2">
      <c r="E828" s="6"/>
      <c r="G828" s="1"/>
      <c r="H828" s="1"/>
      <c r="K828" s="1"/>
      <c r="L828" s="1"/>
      <c r="M828" s="1"/>
      <c r="N828" s="1"/>
    </row>
    <row r="829" spans="5:14" ht="12.75" customHeight="1" x14ac:dyDescent="0.2">
      <c r="E829" s="6"/>
      <c r="G829" s="1"/>
      <c r="H829" s="1"/>
      <c r="K829" s="1"/>
      <c r="L829" s="1"/>
      <c r="M829" s="1"/>
      <c r="N829" s="1"/>
    </row>
    <row r="830" spans="5:14" ht="12.75" customHeight="1" x14ac:dyDescent="0.2">
      <c r="E830" s="6"/>
      <c r="G830" s="1"/>
      <c r="H830" s="1"/>
      <c r="K830" s="1"/>
      <c r="L830" s="1"/>
      <c r="M830" s="1"/>
      <c r="N830" s="1"/>
    </row>
    <row r="831" spans="5:14" ht="12.75" customHeight="1" x14ac:dyDescent="0.2">
      <c r="E831" s="6"/>
      <c r="G831" s="1"/>
      <c r="H831" s="1"/>
      <c r="K831" s="1"/>
      <c r="L831" s="1"/>
      <c r="M831" s="1"/>
      <c r="N831" s="1"/>
    </row>
    <row r="832" spans="5:14" ht="12.75" customHeight="1" x14ac:dyDescent="0.2">
      <c r="E832" s="6"/>
      <c r="G832" s="1"/>
      <c r="H832" s="1"/>
      <c r="K832" s="1"/>
      <c r="L832" s="1"/>
      <c r="M832" s="1"/>
      <c r="N832" s="1"/>
    </row>
    <row r="833" spans="5:14" ht="12.75" customHeight="1" x14ac:dyDescent="0.2">
      <c r="E833" s="6"/>
      <c r="G833" s="1"/>
      <c r="H833" s="1"/>
      <c r="K833" s="1"/>
      <c r="L833" s="1"/>
      <c r="M833" s="1"/>
      <c r="N833" s="1"/>
    </row>
    <row r="834" spans="5:14" ht="12.75" customHeight="1" x14ac:dyDescent="0.2">
      <c r="E834" s="6"/>
      <c r="G834" s="1"/>
      <c r="H834" s="1"/>
      <c r="K834" s="1"/>
      <c r="L834" s="1"/>
      <c r="M834" s="1"/>
      <c r="N834" s="1"/>
    </row>
    <row r="835" spans="5:14" ht="12.75" customHeight="1" x14ac:dyDescent="0.2">
      <c r="E835" s="6"/>
      <c r="G835" s="1"/>
      <c r="H835" s="1"/>
      <c r="K835" s="1"/>
      <c r="L835" s="1"/>
      <c r="M835" s="1"/>
      <c r="N835" s="1"/>
    </row>
    <row r="836" spans="5:14" ht="12.75" customHeight="1" x14ac:dyDescent="0.2">
      <c r="E836" s="6"/>
      <c r="G836" s="1"/>
      <c r="H836" s="1"/>
      <c r="K836" s="1"/>
      <c r="L836" s="1"/>
      <c r="M836" s="1"/>
      <c r="N836" s="1"/>
    </row>
    <row r="837" spans="5:14" ht="12.75" customHeight="1" x14ac:dyDescent="0.2">
      <c r="E837" s="6"/>
      <c r="G837" s="1"/>
      <c r="H837" s="1"/>
      <c r="K837" s="1"/>
      <c r="L837" s="1"/>
      <c r="M837" s="1"/>
      <c r="N837" s="1"/>
    </row>
    <row r="838" spans="5:14" ht="12.75" customHeight="1" x14ac:dyDescent="0.2">
      <c r="E838" s="6"/>
      <c r="G838" s="1"/>
      <c r="H838" s="1"/>
      <c r="K838" s="1"/>
      <c r="L838" s="1"/>
      <c r="M838" s="1"/>
      <c r="N838" s="1"/>
    </row>
    <row r="839" spans="5:14" ht="12.75" customHeight="1" x14ac:dyDescent="0.2">
      <c r="E839" s="6"/>
      <c r="G839" s="1"/>
      <c r="H839" s="1"/>
      <c r="K839" s="1"/>
      <c r="L839" s="1"/>
      <c r="M839" s="1"/>
      <c r="N839" s="1"/>
    </row>
    <row r="840" spans="5:14" ht="12.75" customHeight="1" x14ac:dyDescent="0.2">
      <c r="E840" s="6"/>
      <c r="G840" s="1"/>
      <c r="H840" s="1"/>
      <c r="K840" s="1"/>
      <c r="L840" s="1"/>
      <c r="M840" s="1"/>
      <c r="N840" s="1"/>
    </row>
    <row r="841" spans="5:14" ht="12.75" customHeight="1" x14ac:dyDescent="0.2">
      <c r="E841" s="6"/>
      <c r="G841" s="1"/>
      <c r="H841" s="1"/>
      <c r="K841" s="1"/>
      <c r="L841" s="1"/>
      <c r="M841" s="1"/>
      <c r="N841" s="1"/>
    </row>
    <row r="842" spans="5:14" ht="12.75" customHeight="1" x14ac:dyDescent="0.2">
      <c r="E842" s="6"/>
      <c r="G842" s="1"/>
      <c r="H842" s="1"/>
      <c r="K842" s="1"/>
      <c r="L842" s="1"/>
      <c r="M842" s="1"/>
      <c r="N842" s="1"/>
    </row>
    <row r="843" spans="5:14" ht="12.75" customHeight="1" x14ac:dyDescent="0.2">
      <c r="E843" s="6"/>
      <c r="G843" s="1"/>
      <c r="H843" s="1"/>
      <c r="K843" s="1"/>
      <c r="L843" s="1"/>
      <c r="M843" s="1"/>
      <c r="N843" s="1"/>
    </row>
    <row r="844" spans="5:14" ht="12.75" customHeight="1" x14ac:dyDescent="0.2">
      <c r="E844" s="6"/>
      <c r="G844" s="1"/>
      <c r="H844" s="1"/>
      <c r="K844" s="1"/>
      <c r="L844" s="1"/>
      <c r="M844" s="1"/>
      <c r="N844" s="1"/>
    </row>
    <row r="845" spans="5:14" ht="12.75" customHeight="1" x14ac:dyDescent="0.2">
      <c r="E845" s="6"/>
      <c r="G845" s="1"/>
      <c r="H845" s="1"/>
      <c r="K845" s="1"/>
      <c r="L845" s="1"/>
      <c r="M845" s="1"/>
      <c r="N845" s="1"/>
    </row>
    <row r="846" spans="5:14" ht="12.75" customHeight="1" x14ac:dyDescent="0.2">
      <c r="E846" s="6"/>
      <c r="G846" s="1"/>
      <c r="H846" s="1"/>
      <c r="K846" s="1"/>
      <c r="L846" s="1"/>
      <c r="M846" s="1"/>
      <c r="N846" s="1"/>
    </row>
    <row r="847" spans="5:14" ht="12.75" customHeight="1" x14ac:dyDescent="0.2">
      <c r="E847" s="6"/>
      <c r="G847" s="1"/>
      <c r="H847" s="1"/>
      <c r="K847" s="1"/>
      <c r="L847" s="1"/>
      <c r="M847" s="1"/>
      <c r="N847" s="1"/>
    </row>
    <row r="848" spans="5:14" ht="12.75" customHeight="1" x14ac:dyDescent="0.2">
      <c r="E848" s="6"/>
      <c r="G848" s="1"/>
      <c r="H848" s="1"/>
      <c r="K848" s="1"/>
      <c r="L848" s="1"/>
      <c r="M848" s="1"/>
      <c r="N848" s="1"/>
    </row>
    <row r="849" spans="5:14" ht="12.75" customHeight="1" x14ac:dyDescent="0.2">
      <c r="E849" s="6"/>
      <c r="G849" s="1"/>
      <c r="H849" s="1"/>
      <c r="K849" s="1"/>
      <c r="L849" s="1"/>
      <c r="M849" s="1"/>
      <c r="N849" s="1"/>
    </row>
    <row r="850" spans="5:14" ht="12.75" customHeight="1" x14ac:dyDescent="0.2">
      <c r="E850" s="6"/>
      <c r="G850" s="1"/>
      <c r="H850" s="1"/>
      <c r="K850" s="1"/>
      <c r="L850" s="1"/>
      <c r="M850" s="1"/>
      <c r="N850" s="1"/>
    </row>
    <row r="851" spans="5:14" ht="12.75" customHeight="1" x14ac:dyDescent="0.2">
      <c r="E851" s="6"/>
      <c r="G851" s="1"/>
      <c r="H851" s="1"/>
      <c r="K851" s="1"/>
      <c r="L851" s="1"/>
      <c r="M851" s="1"/>
      <c r="N851" s="1"/>
    </row>
    <row r="852" spans="5:14" ht="12.75" customHeight="1" x14ac:dyDescent="0.2">
      <c r="E852" s="6"/>
      <c r="G852" s="1"/>
      <c r="H852" s="1"/>
      <c r="K852" s="1"/>
      <c r="L852" s="1"/>
      <c r="M852" s="1"/>
      <c r="N852" s="1"/>
    </row>
    <row r="853" spans="5:14" ht="12.75" customHeight="1" x14ac:dyDescent="0.2">
      <c r="E853" s="6"/>
      <c r="G853" s="1"/>
      <c r="H853" s="1"/>
      <c r="K853" s="1"/>
      <c r="L853" s="1"/>
      <c r="M853" s="1"/>
      <c r="N853" s="1"/>
    </row>
    <row r="854" spans="5:14" ht="12.75" customHeight="1" x14ac:dyDescent="0.2">
      <c r="E854" s="6"/>
      <c r="G854" s="1"/>
      <c r="H854" s="1"/>
      <c r="K854" s="1"/>
      <c r="L854" s="1"/>
      <c r="M854" s="1"/>
      <c r="N854" s="1"/>
    </row>
    <row r="855" spans="5:14" ht="12.75" customHeight="1" x14ac:dyDescent="0.2">
      <c r="E855" s="6"/>
      <c r="G855" s="1"/>
      <c r="H855" s="1"/>
      <c r="K855" s="1"/>
      <c r="L855" s="1"/>
      <c r="M855" s="1"/>
      <c r="N855" s="1"/>
    </row>
    <row r="856" spans="5:14" ht="12.75" customHeight="1" x14ac:dyDescent="0.2">
      <c r="E856" s="6"/>
      <c r="G856" s="1"/>
      <c r="H856" s="1"/>
      <c r="K856" s="1"/>
      <c r="L856" s="1"/>
      <c r="M856" s="1"/>
      <c r="N856" s="1"/>
    </row>
    <row r="857" spans="5:14" ht="12.75" customHeight="1" x14ac:dyDescent="0.2">
      <c r="E857" s="6"/>
      <c r="G857" s="1"/>
      <c r="H857" s="1"/>
      <c r="K857" s="1"/>
      <c r="L857" s="1"/>
      <c r="M857" s="1"/>
      <c r="N857" s="1"/>
    </row>
    <row r="858" spans="5:14" ht="12.75" customHeight="1" x14ac:dyDescent="0.2">
      <c r="E858" s="6"/>
      <c r="G858" s="1"/>
      <c r="H858" s="1"/>
      <c r="K858" s="1"/>
      <c r="L858" s="1"/>
      <c r="M858" s="1"/>
      <c r="N858" s="1"/>
    </row>
    <row r="859" spans="5:14" ht="12.75" customHeight="1" x14ac:dyDescent="0.2">
      <c r="E859" s="6"/>
      <c r="G859" s="1"/>
      <c r="H859" s="1"/>
      <c r="K859" s="1"/>
      <c r="L859" s="1"/>
      <c r="M859" s="1"/>
      <c r="N859" s="1"/>
    </row>
    <row r="860" spans="5:14" ht="12.75" customHeight="1" x14ac:dyDescent="0.2">
      <c r="E860" s="6"/>
      <c r="G860" s="1"/>
      <c r="H860" s="1"/>
      <c r="K860" s="1"/>
      <c r="L860" s="1"/>
      <c r="M860" s="1"/>
      <c r="N860" s="1"/>
    </row>
    <row r="861" spans="5:14" ht="12.75" customHeight="1" x14ac:dyDescent="0.2">
      <c r="E861" s="6"/>
      <c r="G861" s="1"/>
      <c r="H861" s="1"/>
      <c r="K861" s="1"/>
      <c r="L861" s="1"/>
      <c r="M861" s="1"/>
      <c r="N861" s="1"/>
    </row>
    <row r="862" spans="5:14" ht="12.75" customHeight="1" x14ac:dyDescent="0.2">
      <c r="E862" s="6"/>
      <c r="G862" s="1"/>
      <c r="H862" s="1"/>
      <c r="K862" s="1"/>
      <c r="L862" s="1"/>
      <c r="M862" s="1"/>
      <c r="N862" s="1"/>
    </row>
    <row r="863" spans="5:14" ht="12.75" customHeight="1" x14ac:dyDescent="0.2">
      <c r="E863" s="6"/>
      <c r="G863" s="1"/>
      <c r="H863" s="1"/>
      <c r="K863" s="1"/>
      <c r="L863" s="1"/>
      <c r="M863" s="1"/>
      <c r="N863" s="1"/>
    </row>
    <row r="864" spans="5:14" ht="12.75" customHeight="1" x14ac:dyDescent="0.2">
      <c r="E864" s="6"/>
      <c r="G864" s="1"/>
      <c r="H864" s="1"/>
      <c r="K864" s="1"/>
      <c r="L864" s="1"/>
      <c r="M864" s="1"/>
      <c r="N864" s="1"/>
    </row>
    <row r="865" spans="5:14" ht="12.75" customHeight="1" x14ac:dyDescent="0.2">
      <c r="E865" s="6"/>
      <c r="G865" s="1"/>
      <c r="H865" s="1"/>
      <c r="K865" s="1"/>
      <c r="L865" s="1"/>
      <c r="M865" s="1"/>
      <c r="N865" s="1"/>
    </row>
    <row r="866" spans="5:14" ht="12.75" customHeight="1" x14ac:dyDescent="0.2">
      <c r="E866" s="6"/>
      <c r="G866" s="1"/>
      <c r="H866" s="1"/>
      <c r="K866" s="1"/>
      <c r="L866" s="1"/>
      <c r="M866" s="1"/>
      <c r="N866" s="1"/>
    </row>
    <row r="867" spans="5:14" ht="12.75" customHeight="1" x14ac:dyDescent="0.2">
      <c r="E867" s="6"/>
      <c r="G867" s="1"/>
      <c r="H867" s="1"/>
      <c r="K867" s="1"/>
      <c r="L867" s="1"/>
      <c r="M867" s="1"/>
      <c r="N867" s="1"/>
    </row>
    <row r="868" spans="5:14" ht="12.75" customHeight="1" x14ac:dyDescent="0.2">
      <c r="E868" s="6"/>
      <c r="G868" s="1"/>
      <c r="H868" s="1"/>
      <c r="K868" s="1"/>
      <c r="L868" s="1"/>
      <c r="M868" s="1"/>
      <c r="N868" s="1"/>
    </row>
    <row r="869" spans="5:14" ht="12.75" customHeight="1" x14ac:dyDescent="0.2">
      <c r="E869" s="6"/>
      <c r="G869" s="1"/>
      <c r="H869" s="1"/>
      <c r="K869" s="1"/>
      <c r="L869" s="1"/>
      <c r="M869" s="1"/>
      <c r="N869" s="1"/>
    </row>
    <row r="870" spans="5:14" ht="12.75" customHeight="1" x14ac:dyDescent="0.2">
      <c r="E870" s="6"/>
      <c r="G870" s="1"/>
      <c r="H870" s="1"/>
      <c r="K870" s="1"/>
      <c r="L870" s="1"/>
      <c r="M870" s="1"/>
      <c r="N870" s="1"/>
    </row>
    <row r="871" spans="5:14" ht="12.75" customHeight="1" x14ac:dyDescent="0.2">
      <c r="E871" s="6"/>
      <c r="G871" s="1"/>
      <c r="H871" s="1"/>
      <c r="K871" s="1"/>
      <c r="L871" s="1"/>
      <c r="M871" s="1"/>
      <c r="N871" s="1"/>
    </row>
    <row r="872" spans="5:14" ht="12.75" customHeight="1" x14ac:dyDescent="0.2">
      <c r="E872" s="6"/>
      <c r="G872" s="1"/>
      <c r="H872" s="1"/>
      <c r="K872" s="1"/>
      <c r="L872" s="1"/>
      <c r="M872" s="1"/>
      <c r="N872" s="1"/>
    </row>
    <row r="873" spans="5:14" ht="12.75" customHeight="1" x14ac:dyDescent="0.2">
      <c r="E873" s="6"/>
      <c r="G873" s="1"/>
      <c r="H873" s="1"/>
      <c r="K873" s="1"/>
      <c r="L873" s="1"/>
      <c r="M873" s="1"/>
      <c r="N873" s="1"/>
    </row>
    <row r="874" spans="5:14" ht="12.75" customHeight="1" x14ac:dyDescent="0.2">
      <c r="E874" s="6"/>
      <c r="G874" s="1"/>
      <c r="H874" s="1"/>
      <c r="K874" s="1"/>
      <c r="L874" s="1"/>
      <c r="M874" s="1"/>
      <c r="N874" s="1"/>
    </row>
    <row r="875" spans="5:14" ht="12.75" customHeight="1" x14ac:dyDescent="0.2">
      <c r="E875" s="6"/>
      <c r="G875" s="1"/>
      <c r="H875" s="1"/>
      <c r="K875" s="1"/>
      <c r="L875" s="1"/>
      <c r="M875" s="1"/>
      <c r="N875" s="1"/>
    </row>
    <row r="876" spans="5:14" ht="12.75" customHeight="1" x14ac:dyDescent="0.2">
      <c r="E876" s="6"/>
      <c r="G876" s="1"/>
      <c r="H876" s="1"/>
      <c r="K876" s="1"/>
      <c r="L876" s="1"/>
      <c r="M876" s="1"/>
      <c r="N876" s="1"/>
    </row>
    <row r="877" spans="5:14" ht="12.75" customHeight="1" x14ac:dyDescent="0.2">
      <c r="E877" s="6"/>
      <c r="G877" s="1"/>
      <c r="H877" s="1"/>
      <c r="K877" s="1"/>
      <c r="L877" s="1"/>
      <c r="M877" s="1"/>
      <c r="N877" s="1"/>
    </row>
    <row r="878" spans="5:14" ht="12.75" customHeight="1" x14ac:dyDescent="0.2">
      <c r="E878" s="6"/>
      <c r="G878" s="1"/>
      <c r="H878" s="1"/>
      <c r="K878" s="1"/>
      <c r="L878" s="1"/>
      <c r="M878" s="1"/>
      <c r="N878" s="1"/>
    </row>
    <row r="879" spans="5:14" ht="12.75" customHeight="1" x14ac:dyDescent="0.2">
      <c r="E879" s="6"/>
      <c r="G879" s="1"/>
      <c r="H879" s="1"/>
      <c r="K879" s="1"/>
      <c r="L879" s="1"/>
      <c r="M879" s="1"/>
      <c r="N879" s="1"/>
    </row>
    <row r="880" spans="5:14" ht="12.75" customHeight="1" x14ac:dyDescent="0.2">
      <c r="E880" s="6"/>
      <c r="G880" s="1"/>
      <c r="H880" s="1"/>
      <c r="K880" s="1"/>
      <c r="L880" s="1"/>
      <c r="M880" s="1"/>
      <c r="N880" s="1"/>
    </row>
    <row r="881" spans="5:14" ht="12.75" customHeight="1" x14ac:dyDescent="0.2">
      <c r="E881" s="6"/>
      <c r="G881" s="1"/>
      <c r="H881" s="1"/>
      <c r="K881" s="1"/>
      <c r="L881" s="1"/>
      <c r="M881" s="1"/>
      <c r="N881" s="1"/>
    </row>
    <row r="882" spans="5:14" ht="12.75" customHeight="1" x14ac:dyDescent="0.2">
      <c r="E882" s="6"/>
      <c r="G882" s="1"/>
      <c r="H882" s="1"/>
      <c r="K882" s="1"/>
      <c r="L882" s="1"/>
      <c r="M882" s="1"/>
      <c r="N882" s="1"/>
    </row>
    <row r="883" spans="5:14" ht="12.75" customHeight="1" x14ac:dyDescent="0.2">
      <c r="E883" s="6"/>
      <c r="G883" s="1"/>
      <c r="H883" s="1"/>
      <c r="K883" s="1"/>
      <c r="L883" s="1"/>
      <c r="M883" s="1"/>
      <c r="N883" s="1"/>
    </row>
    <row r="884" spans="5:14" ht="12.75" customHeight="1" x14ac:dyDescent="0.2">
      <c r="E884" s="6"/>
      <c r="G884" s="1"/>
      <c r="H884" s="1"/>
      <c r="K884" s="1"/>
      <c r="L884" s="1"/>
      <c r="M884" s="1"/>
      <c r="N884" s="1"/>
    </row>
    <row r="885" spans="5:14" ht="12.75" customHeight="1" x14ac:dyDescent="0.2">
      <c r="E885" s="6"/>
      <c r="G885" s="1"/>
      <c r="H885" s="1"/>
      <c r="K885" s="1"/>
      <c r="L885" s="1"/>
      <c r="M885" s="1"/>
      <c r="N885" s="1"/>
    </row>
    <row r="886" spans="5:14" ht="12.75" customHeight="1" x14ac:dyDescent="0.2">
      <c r="E886" s="6"/>
      <c r="G886" s="1"/>
      <c r="H886" s="1"/>
      <c r="K886" s="1"/>
      <c r="L886" s="1"/>
      <c r="M886" s="1"/>
      <c r="N886" s="1"/>
    </row>
    <row r="887" spans="5:14" ht="12.75" customHeight="1" x14ac:dyDescent="0.2">
      <c r="E887" s="6"/>
      <c r="G887" s="1"/>
      <c r="H887" s="1"/>
      <c r="K887" s="1"/>
      <c r="L887" s="1"/>
      <c r="M887" s="1"/>
      <c r="N887" s="1"/>
    </row>
    <row r="888" spans="5:14" ht="12.75" customHeight="1" x14ac:dyDescent="0.2">
      <c r="E888" s="6"/>
      <c r="G888" s="1"/>
      <c r="H888" s="1"/>
      <c r="K888" s="1"/>
      <c r="L888" s="1"/>
      <c r="M888" s="1"/>
      <c r="N888" s="1"/>
    </row>
    <row r="889" spans="5:14" ht="12.75" customHeight="1" x14ac:dyDescent="0.2">
      <c r="E889" s="6"/>
      <c r="G889" s="1"/>
      <c r="H889" s="1"/>
      <c r="K889" s="1"/>
      <c r="L889" s="1"/>
      <c r="M889" s="1"/>
      <c r="N889" s="1"/>
    </row>
    <row r="890" spans="5:14" ht="12.75" customHeight="1" x14ac:dyDescent="0.2">
      <c r="E890" s="6"/>
      <c r="G890" s="1"/>
      <c r="H890" s="1"/>
      <c r="K890" s="1"/>
      <c r="L890" s="1"/>
      <c r="M890" s="1"/>
      <c r="N890" s="1"/>
    </row>
    <row r="891" spans="5:14" ht="12.75" customHeight="1" x14ac:dyDescent="0.2">
      <c r="E891" s="6"/>
      <c r="G891" s="1"/>
      <c r="H891" s="1"/>
      <c r="K891" s="1"/>
      <c r="L891" s="1"/>
      <c r="M891" s="1"/>
      <c r="N891" s="1"/>
    </row>
    <row r="892" spans="5:14" ht="12.75" customHeight="1" x14ac:dyDescent="0.2">
      <c r="E892" s="6"/>
      <c r="G892" s="1"/>
      <c r="H892" s="1"/>
      <c r="K892" s="1"/>
      <c r="L892" s="1"/>
      <c r="M892" s="1"/>
      <c r="N892" s="1"/>
    </row>
    <row r="893" spans="5:14" ht="12.75" customHeight="1" x14ac:dyDescent="0.2">
      <c r="E893" s="6"/>
      <c r="G893" s="1"/>
      <c r="H893" s="1"/>
      <c r="K893" s="1"/>
      <c r="L893" s="1"/>
      <c r="M893" s="1"/>
      <c r="N893" s="1"/>
    </row>
    <row r="894" spans="5:14" ht="12.75" customHeight="1" x14ac:dyDescent="0.2">
      <c r="E894" s="6"/>
      <c r="G894" s="1"/>
      <c r="H894" s="1"/>
      <c r="K894" s="1"/>
      <c r="L894" s="1"/>
      <c r="M894" s="1"/>
      <c r="N894" s="1"/>
    </row>
    <row r="895" spans="5:14" ht="12.75" customHeight="1" x14ac:dyDescent="0.2">
      <c r="E895" s="6"/>
      <c r="G895" s="1"/>
      <c r="H895" s="1"/>
      <c r="K895" s="1"/>
      <c r="L895" s="1"/>
      <c r="M895" s="1"/>
      <c r="N895" s="1"/>
    </row>
    <row r="896" spans="5:14" ht="12.75" customHeight="1" x14ac:dyDescent="0.2">
      <c r="E896" s="6"/>
      <c r="G896" s="1"/>
      <c r="H896" s="1"/>
      <c r="K896" s="1"/>
      <c r="L896" s="1"/>
      <c r="M896" s="1"/>
      <c r="N896" s="1"/>
    </row>
    <row r="897" spans="5:14" ht="12.75" customHeight="1" x14ac:dyDescent="0.2">
      <c r="E897" s="6"/>
      <c r="G897" s="1"/>
      <c r="H897" s="1"/>
      <c r="K897" s="1"/>
      <c r="L897" s="1"/>
      <c r="M897" s="1"/>
      <c r="N897" s="1"/>
    </row>
    <row r="898" spans="5:14" ht="12.75" customHeight="1" x14ac:dyDescent="0.2">
      <c r="E898" s="6"/>
      <c r="G898" s="1"/>
      <c r="H898" s="1"/>
      <c r="K898" s="1"/>
      <c r="L898" s="1"/>
      <c r="M898" s="1"/>
      <c r="N898" s="1"/>
    </row>
    <row r="899" spans="5:14" ht="12.75" customHeight="1" x14ac:dyDescent="0.2">
      <c r="E899" s="6"/>
      <c r="G899" s="1"/>
      <c r="H899" s="1"/>
      <c r="K899" s="1"/>
      <c r="L899" s="1"/>
      <c r="M899" s="1"/>
      <c r="N899" s="1"/>
    </row>
    <row r="900" spans="5:14" ht="12.75" customHeight="1" x14ac:dyDescent="0.2">
      <c r="E900" s="6"/>
      <c r="G900" s="1"/>
      <c r="H900" s="1"/>
      <c r="K900" s="1"/>
      <c r="L900" s="1"/>
      <c r="M900" s="1"/>
      <c r="N900" s="1"/>
    </row>
    <row r="901" spans="5:14" ht="12.75" customHeight="1" x14ac:dyDescent="0.2">
      <c r="E901" s="6"/>
      <c r="G901" s="1"/>
      <c r="H901" s="1"/>
      <c r="K901" s="1"/>
      <c r="L901" s="1"/>
      <c r="M901" s="1"/>
      <c r="N901" s="1"/>
    </row>
    <row r="902" spans="5:14" ht="12.75" customHeight="1" x14ac:dyDescent="0.2">
      <c r="E902" s="6"/>
      <c r="G902" s="1"/>
      <c r="H902" s="1"/>
      <c r="K902" s="1"/>
      <c r="L902" s="1"/>
      <c r="M902" s="1"/>
      <c r="N902" s="1"/>
    </row>
    <row r="903" spans="5:14" ht="12.75" customHeight="1" x14ac:dyDescent="0.2">
      <c r="E903" s="6"/>
      <c r="G903" s="1"/>
      <c r="H903" s="1"/>
      <c r="K903" s="1"/>
      <c r="L903" s="1"/>
      <c r="M903" s="1"/>
      <c r="N903" s="1"/>
    </row>
    <row r="904" spans="5:14" ht="12.75" customHeight="1" x14ac:dyDescent="0.2">
      <c r="E904" s="6"/>
      <c r="G904" s="1"/>
      <c r="H904" s="1"/>
      <c r="K904" s="1"/>
      <c r="L904" s="1"/>
      <c r="M904" s="1"/>
      <c r="N904" s="1"/>
    </row>
    <row r="905" spans="5:14" ht="12.75" customHeight="1" x14ac:dyDescent="0.2">
      <c r="E905" s="6"/>
      <c r="G905" s="1"/>
      <c r="H905" s="1"/>
      <c r="K905" s="1"/>
      <c r="L905" s="1"/>
      <c r="M905" s="1"/>
      <c r="N905" s="1"/>
    </row>
    <row r="906" spans="5:14" ht="12.75" customHeight="1" x14ac:dyDescent="0.2">
      <c r="E906" s="6"/>
      <c r="G906" s="1"/>
      <c r="H906" s="1"/>
      <c r="K906" s="1"/>
      <c r="L906" s="1"/>
      <c r="M906" s="1"/>
      <c r="N906" s="1"/>
    </row>
    <row r="907" spans="5:14" ht="12.75" customHeight="1" x14ac:dyDescent="0.2">
      <c r="E907" s="6"/>
      <c r="G907" s="1"/>
      <c r="H907" s="1"/>
      <c r="K907" s="1"/>
      <c r="L907" s="1"/>
      <c r="M907" s="1"/>
      <c r="N907" s="1"/>
    </row>
    <row r="908" spans="5:14" ht="12.75" customHeight="1" x14ac:dyDescent="0.2">
      <c r="E908" s="6"/>
      <c r="G908" s="1"/>
      <c r="H908" s="1"/>
      <c r="K908" s="1"/>
      <c r="L908" s="1"/>
      <c r="M908" s="1"/>
      <c r="N908" s="1"/>
    </row>
    <row r="909" spans="5:14" ht="12.75" customHeight="1" x14ac:dyDescent="0.2">
      <c r="E909" s="6"/>
      <c r="G909" s="1"/>
      <c r="H909" s="1"/>
      <c r="K909" s="1"/>
      <c r="L909" s="1"/>
      <c r="M909" s="1"/>
      <c r="N909" s="1"/>
    </row>
    <row r="910" spans="5:14" ht="12.75" customHeight="1" x14ac:dyDescent="0.2">
      <c r="E910" s="6"/>
      <c r="G910" s="1"/>
      <c r="H910" s="1"/>
      <c r="K910" s="1"/>
      <c r="L910" s="1"/>
      <c r="M910" s="1"/>
      <c r="N910" s="1"/>
    </row>
    <row r="911" spans="5:14" ht="12.75" customHeight="1" x14ac:dyDescent="0.2">
      <c r="E911" s="6"/>
      <c r="G911" s="1"/>
      <c r="H911" s="1"/>
      <c r="K911" s="1"/>
      <c r="L911" s="1"/>
      <c r="M911" s="1"/>
      <c r="N911" s="1"/>
    </row>
    <row r="912" spans="5:14" ht="12.75" customHeight="1" x14ac:dyDescent="0.2">
      <c r="E912" s="6"/>
      <c r="G912" s="1"/>
      <c r="H912" s="1"/>
      <c r="K912" s="1"/>
      <c r="L912" s="1"/>
      <c r="M912" s="1"/>
      <c r="N912" s="1"/>
    </row>
    <row r="913" spans="5:14" ht="12.75" customHeight="1" x14ac:dyDescent="0.2">
      <c r="E913" s="6"/>
      <c r="G913" s="1"/>
      <c r="H913" s="1"/>
      <c r="K913" s="1"/>
      <c r="L913" s="1"/>
      <c r="M913" s="1"/>
      <c r="N913" s="1"/>
    </row>
    <row r="914" spans="5:14" ht="12.75" customHeight="1" x14ac:dyDescent="0.2">
      <c r="E914" s="6"/>
      <c r="G914" s="1"/>
      <c r="H914" s="1"/>
      <c r="K914" s="1"/>
      <c r="L914" s="1"/>
      <c r="M914" s="1"/>
      <c r="N914" s="1"/>
    </row>
    <row r="915" spans="5:14" ht="12.75" customHeight="1" x14ac:dyDescent="0.2">
      <c r="E915" s="6"/>
      <c r="G915" s="1"/>
      <c r="H915" s="1"/>
      <c r="K915" s="1"/>
      <c r="L915" s="1"/>
      <c r="M915" s="1"/>
      <c r="N915" s="1"/>
    </row>
    <row r="916" spans="5:14" ht="12.75" customHeight="1" x14ac:dyDescent="0.2">
      <c r="E916" s="6"/>
      <c r="G916" s="1"/>
      <c r="H916" s="1"/>
      <c r="K916" s="1"/>
      <c r="L916" s="1"/>
      <c r="M916" s="1"/>
      <c r="N916" s="1"/>
    </row>
    <row r="917" spans="5:14" ht="12.75" customHeight="1" x14ac:dyDescent="0.2">
      <c r="E917" s="6"/>
      <c r="G917" s="1"/>
      <c r="H917" s="1"/>
      <c r="K917" s="1"/>
      <c r="L917" s="1"/>
      <c r="M917" s="1"/>
      <c r="N917" s="1"/>
    </row>
    <row r="918" spans="5:14" ht="12.75" customHeight="1" x14ac:dyDescent="0.2">
      <c r="E918" s="6"/>
      <c r="G918" s="1"/>
      <c r="H918" s="1"/>
      <c r="K918" s="1"/>
      <c r="L918" s="1"/>
      <c r="M918" s="1"/>
      <c r="N918" s="1"/>
    </row>
    <row r="919" spans="5:14" ht="12.75" customHeight="1" x14ac:dyDescent="0.2">
      <c r="E919" s="6"/>
      <c r="G919" s="1"/>
      <c r="H919" s="1"/>
      <c r="K919" s="1"/>
      <c r="L919" s="1"/>
      <c r="M919" s="1"/>
      <c r="N919" s="1"/>
    </row>
    <row r="920" spans="5:14" ht="12.75" customHeight="1" x14ac:dyDescent="0.2">
      <c r="E920" s="6"/>
      <c r="G920" s="1"/>
      <c r="H920" s="1"/>
      <c r="K920" s="1"/>
      <c r="L920" s="1"/>
      <c r="M920" s="1"/>
      <c r="N920" s="1"/>
    </row>
    <row r="921" spans="5:14" ht="12.75" customHeight="1" x14ac:dyDescent="0.2">
      <c r="E921" s="6"/>
      <c r="G921" s="1"/>
      <c r="H921" s="1"/>
      <c r="K921" s="1"/>
      <c r="L921" s="1"/>
      <c r="M921" s="1"/>
      <c r="N921" s="1"/>
    </row>
    <row r="922" spans="5:14" ht="12.75" customHeight="1" x14ac:dyDescent="0.2">
      <c r="E922" s="6"/>
      <c r="G922" s="1"/>
      <c r="H922" s="1"/>
      <c r="K922" s="1"/>
      <c r="L922" s="1"/>
      <c r="M922" s="1"/>
      <c r="N922" s="1"/>
    </row>
    <row r="923" spans="5:14" ht="12.75" customHeight="1" x14ac:dyDescent="0.2">
      <c r="E923" s="6"/>
      <c r="G923" s="1"/>
      <c r="H923" s="1"/>
      <c r="K923" s="1"/>
      <c r="L923" s="1"/>
      <c r="M923" s="1"/>
      <c r="N923" s="1"/>
    </row>
    <row r="924" spans="5:14" ht="12.75" customHeight="1" x14ac:dyDescent="0.2">
      <c r="E924" s="6"/>
      <c r="G924" s="1"/>
      <c r="H924" s="1"/>
      <c r="K924" s="1"/>
      <c r="L924" s="1"/>
      <c r="M924" s="1"/>
      <c r="N924" s="1"/>
    </row>
    <row r="925" spans="5:14" ht="12.75" customHeight="1" x14ac:dyDescent="0.2">
      <c r="E925" s="6"/>
      <c r="G925" s="1"/>
      <c r="H925" s="1"/>
      <c r="K925" s="1"/>
      <c r="L925" s="1"/>
      <c r="M925" s="1"/>
      <c r="N925" s="1"/>
    </row>
    <row r="926" spans="5:14" ht="12.75" customHeight="1" x14ac:dyDescent="0.2">
      <c r="E926" s="6"/>
      <c r="G926" s="1"/>
      <c r="H926" s="1"/>
      <c r="K926" s="1"/>
      <c r="L926" s="1"/>
      <c r="M926" s="1"/>
      <c r="N926" s="1"/>
    </row>
    <row r="927" spans="5:14" ht="12.75" customHeight="1" x14ac:dyDescent="0.2">
      <c r="E927" s="6"/>
      <c r="G927" s="1"/>
      <c r="H927" s="1"/>
      <c r="K927" s="1"/>
      <c r="L927" s="1"/>
      <c r="M927" s="1"/>
      <c r="N927" s="1"/>
    </row>
    <row r="928" spans="5:14" ht="12.75" customHeight="1" x14ac:dyDescent="0.2">
      <c r="E928" s="6"/>
      <c r="G928" s="1"/>
      <c r="H928" s="1"/>
      <c r="K928" s="1"/>
      <c r="L928" s="1"/>
      <c r="M928" s="1"/>
      <c r="N928" s="1"/>
    </row>
    <row r="929" spans="5:14" ht="12.75" customHeight="1" x14ac:dyDescent="0.2">
      <c r="E929" s="6"/>
      <c r="G929" s="1"/>
      <c r="H929" s="1"/>
      <c r="K929" s="1"/>
      <c r="L929" s="1"/>
      <c r="M929" s="1"/>
      <c r="N929" s="1"/>
    </row>
    <row r="930" spans="5:14" ht="12.75" customHeight="1" x14ac:dyDescent="0.2">
      <c r="E930" s="6"/>
      <c r="G930" s="1"/>
      <c r="H930" s="1"/>
      <c r="K930" s="1"/>
      <c r="L930" s="1"/>
      <c r="M930" s="1"/>
      <c r="N930" s="1"/>
    </row>
    <row r="931" spans="5:14" ht="12.75" customHeight="1" x14ac:dyDescent="0.2">
      <c r="E931" s="6"/>
      <c r="G931" s="1"/>
      <c r="H931" s="1"/>
      <c r="K931" s="1"/>
      <c r="L931" s="1"/>
      <c r="M931" s="1"/>
      <c r="N931" s="1"/>
    </row>
    <row r="932" spans="5:14" ht="12.75" customHeight="1" x14ac:dyDescent="0.2">
      <c r="E932" s="6"/>
      <c r="G932" s="1"/>
      <c r="H932" s="1"/>
      <c r="K932" s="1"/>
      <c r="L932" s="1"/>
      <c r="M932" s="1"/>
      <c r="N932" s="1"/>
    </row>
    <row r="933" spans="5:14" ht="12.75" customHeight="1" x14ac:dyDescent="0.2">
      <c r="E933" s="6"/>
      <c r="G933" s="1"/>
      <c r="H933" s="1"/>
      <c r="K933" s="1"/>
      <c r="L933" s="1"/>
      <c r="M933" s="1"/>
      <c r="N933" s="1"/>
    </row>
    <row r="934" spans="5:14" ht="12.75" customHeight="1" x14ac:dyDescent="0.2">
      <c r="E934" s="6"/>
      <c r="G934" s="1"/>
      <c r="H934" s="1"/>
      <c r="K934" s="1"/>
      <c r="L934" s="1"/>
      <c r="M934" s="1"/>
      <c r="N934" s="1"/>
    </row>
    <row r="935" spans="5:14" ht="12.75" customHeight="1" x14ac:dyDescent="0.2">
      <c r="E935" s="6"/>
      <c r="G935" s="1"/>
      <c r="H935" s="1"/>
      <c r="K935" s="1"/>
      <c r="L935" s="1"/>
      <c r="M935" s="1"/>
      <c r="N935" s="1"/>
    </row>
    <row r="936" spans="5:14" ht="12.75" customHeight="1" x14ac:dyDescent="0.2">
      <c r="E936" s="6"/>
      <c r="G936" s="1"/>
      <c r="H936" s="1"/>
      <c r="K936" s="1"/>
      <c r="L936" s="1"/>
      <c r="M936" s="1"/>
      <c r="N936" s="1"/>
    </row>
    <row r="937" spans="5:14" ht="12.75" customHeight="1" x14ac:dyDescent="0.2">
      <c r="E937" s="6"/>
      <c r="G937" s="1"/>
      <c r="H937" s="1"/>
      <c r="K937" s="1"/>
      <c r="L937" s="1"/>
      <c r="M937" s="1"/>
      <c r="N937" s="1"/>
    </row>
    <row r="938" spans="5:14" ht="12.75" customHeight="1" x14ac:dyDescent="0.2">
      <c r="E938" s="6"/>
      <c r="G938" s="1"/>
      <c r="H938" s="1"/>
      <c r="K938" s="1"/>
      <c r="L938" s="1"/>
      <c r="M938" s="1"/>
      <c r="N938" s="1"/>
    </row>
    <row r="939" spans="5:14" ht="12.75" customHeight="1" x14ac:dyDescent="0.2">
      <c r="E939" s="6"/>
      <c r="G939" s="1"/>
      <c r="H939" s="1"/>
      <c r="K939" s="1"/>
      <c r="L939" s="1"/>
      <c r="M939" s="1"/>
      <c r="N939" s="1"/>
    </row>
    <row r="940" spans="5:14" ht="12.75" customHeight="1" x14ac:dyDescent="0.2">
      <c r="E940" s="6"/>
      <c r="G940" s="1"/>
      <c r="H940" s="1"/>
      <c r="K940" s="1"/>
      <c r="L940" s="1"/>
      <c r="M940" s="1"/>
      <c r="N940" s="1"/>
    </row>
    <row r="941" spans="5:14" ht="12.75" customHeight="1" x14ac:dyDescent="0.2">
      <c r="E941" s="6"/>
      <c r="G941" s="1"/>
      <c r="H941" s="1"/>
      <c r="K941" s="1"/>
      <c r="L941" s="1"/>
      <c r="M941" s="1"/>
      <c r="N941" s="1"/>
    </row>
    <row r="942" spans="5:14" ht="12.75" customHeight="1" x14ac:dyDescent="0.2">
      <c r="E942" s="6"/>
      <c r="G942" s="1"/>
      <c r="H942" s="1"/>
      <c r="K942" s="1"/>
      <c r="L942" s="1"/>
      <c r="M942" s="1"/>
      <c r="N942" s="1"/>
    </row>
    <row r="943" spans="5:14" ht="12.75" customHeight="1" x14ac:dyDescent="0.2">
      <c r="E943" s="6"/>
      <c r="G943" s="1"/>
      <c r="H943" s="1"/>
      <c r="K943" s="1"/>
      <c r="L943" s="1"/>
      <c r="M943" s="1"/>
      <c r="N943" s="1"/>
    </row>
    <row r="944" spans="5:14" ht="12.75" customHeight="1" x14ac:dyDescent="0.2">
      <c r="E944" s="6"/>
      <c r="G944" s="1"/>
      <c r="H944" s="1"/>
      <c r="K944" s="1"/>
      <c r="L944" s="1"/>
      <c r="M944" s="1"/>
      <c r="N944" s="1"/>
    </row>
    <row r="945" spans="5:14" ht="12.75" customHeight="1" x14ac:dyDescent="0.2">
      <c r="E945" s="6"/>
      <c r="G945" s="1"/>
      <c r="H945" s="1"/>
      <c r="K945" s="1"/>
      <c r="L945" s="1"/>
      <c r="M945" s="1"/>
      <c r="N945" s="1"/>
    </row>
    <row r="946" spans="5:14" ht="12.75" customHeight="1" x14ac:dyDescent="0.2">
      <c r="E946" s="6"/>
      <c r="G946" s="1"/>
      <c r="H946" s="1"/>
      <c r="K946" s="1"/>
      <c r="L946" s="1"/>
      <c r="M946" s="1"/>
      <c r="N946" s="1"/>
    </row>
    <row r="947" spans="5:14" ht="12.75" customHeight="1" x14ac:dyDescent="0.2">
      <c r="E947" s="6"/>
      <c r="G947" s="1"/>
      <c r="H947" s="1"/>
      <c r="K947" s="1"/>
      <c r="L947" s="1"/>
      <c r="M947" s="1"/>
      <c r="N947" s="1"/>
    </row>
    <row r="948" spans="5:14" ht="12.75" customHeight="1" x14ac:dyDescent="0.2">
      <c r="E948" s="6"/>
      <c r="G948" s="1"/>
      <c r="H948" s="1"/>
      <c r="K948" s="1"/>
      <c r="L948" s="1"/>
      <c r="M948" s="1"/>
      <c r="N948" s="1"/>
    </row>
    <row r="949" spans="5:14" ht="12.75" customHeight="1" x14ac:dyDescent="0.2">
      <c r="E949" s="6"/>
      <c r="G949" s="1"/>
      <c r="H949" s="1"/>
      <c r="K949" s="1"/>
      <c r="L949" s="1"/>
      <c r="M949" s="1"/>
      <c r="N949" s="1"/>
    </row>
    <row r="950" spans="5:14" ht="12.75" customHeight="1" x14ac:dyDescent="0.2">
      <c r="E950" s="6"/>
      <c r="G950" s="1"/>
      <c r="H950" s="1"/>
      <c r="K950" s="1"/>
      <c r="L950" s="1"/>
      <c r="M950" s="1"/>
      <c r="N950" s="1"/>
    </row>
    <row r="951" spans="5:14" ht="12.75" customHeight="1" x14ac:dyDescent="0.2">
      <c r="E951" s="6"/>
      <c r="G951" s="1"/>
      <c r="H951" s="1"/>
      <c r="K951" s="1"/>
      <c r="L951" s="1"/>
      <c r="M951" s="1"/>
      <c r="N951" s="1"/>
    </row>
    <row r="952" spans="5:14" ht="12.75" customHeight="1" x14ac:dyDescent="0.2">
      <c r="E952" s="6"/>
      <c r="G952" s="1"/>
      <c r="H952" s="1"/>
      <c r="K952" s="1"/>
      <c r="L952" s="1"/>
      <c r="M952" s="1"/>
      <c r="N952" s="1"/>
    </row>
    <row r="953" spans="5:14" ht="12.75" customHeight="1" x14ac:dyDescent="0.2">
      <c r="E953" s="6"/>
      <c r="G953" s="1"/>
      <c r="H953" s="1"/>
      <c r="K953" s="1"/>
      <c r="L953" s="1"/>
      <c r="M953" s="1"/>
      <c r="N953" s="1"/>
    </row>
    <row r="954" spans="5:14" ht="12.75" customHeight="1" x14ac:dyDescent="0.2">
      <c r="E954" s="6"/>
      <c r="G954" s="1"/>
      <c r="H954" s="1"/>
      <c r="K954" s="1"/>
      <c r="L954" s="1"/>
      <c r="M954" s="1"/>
      <c r="N954" s="1"/>
    </row>
    <row r="955" spans="5:14" ht="12.75" customHeight="1" x14ac:dyDescent="0.2">
      <c r="E955" s="6"/>
      <c r="G955" s="1"/>
      <c r="H955" s="1"/>
      <c r="K955" s="1"/>
      <c r="L955" s="1"/>
      <c r="M955" s="1"/>
      <c r="N955" s="1"/>
    </row>
    <row r="956" spans="5:14" ht="12.75" customHeight="1" x14ac:dyDescent="0.2">
      <c r="E956" s="6"/>
      <c r="G956" s="1"/>
      <c r="H956" s="1"/>
      <c r="K956" s="1"/>
      <c r="L956" s="1"/>
      <c r="M956" s="1"/>
      <c r="N956" s="1"/>
    </row>
    <row r="957" spans="5:14" ht="12.75" customHeight="1" x14ac:dyDescent="0.2">
      <c r="E957" s="6"/>
      <c r="G957" s="1"/>
      <c r="H957" s="1"/>
      <c r="K957" s="1"/>
      <c r="L957" s="1"/>
      <c r="M957" s="1"/>
      <c r="N957" s="1"/>
    </row>
    <row r="958" spans="5:14" ht="12.75" customHeight="1" x14ac:dyDescent="0.2">
      <c r="E958" s="6"/>
      <c r="G958" s="1"/>
      <c r="H958" s="1"/>
      <c r="K958" s="1"/>
      <c r="L958" s="1"/>
      <c r="M958" s="1"/>
      <c r="N958" s="1"/>
    </row>
    <row r="959" spans="5:14" ht="12.75" customHeight="1" x14ac:dyDescent="0.2">
      <c r="E959" s="6"/>
      <c r="G959" s="1"/>
      <c r="H959" s="1"/>
      <c r="K959" s="1"/>
      <c r="L959" s="1"/>
      <c r="M959" s="1"/>
      <c r="N959" s="1"/>
    </row>
    <row r="960" spans="5:14" ht="12.75" customHeight="1" x14ac:dyDescent="0.2">
      <c r="E960" s="6"/>
      <c r="G960" s="1"/>
      <c r="H960" s="1"/>
      <c r="K960" s="1"/>
      <c r="L960" s="1"/>
      <c r="M960" s="1"/>
      <c r="N960" s="1"/>
    </row>
    <row r="961" spans="5:14" ht="12.75" customHeight="1" x14ac:dyDescent="0.2">
      <c r="E961" s="6"/>
      <c r="G961" s="1"/>
      <c r="H961" s="1"/>
      <c r="K961" s="1"/>
      <c r="L961" s="1"/>
      <c r="M961" s="1"/>
      <c r="N961" s="1"/>
    </row>
    <row r="962" spans="5:14" ht="12.75" customHeight="1" x14ac:dyDescent="0.2">
      <c r="E962" s="6"/>
      <c r="G962" s="1"/>
      <c r="H962" s="1"/>
      <c r="K962" s="1"/>
      <c r="L962" s="1"/>
      <c r="M962" s="1"/>
      <c r="N962" s="1"/>
    </row>
    <row r="963" spans="5:14" ht="12.75" customHeight="1" x14ac:dyDescent="0.2">
      <c r="E963" s="6"/>
      <c r="G963" s="1"/>
      <c r="H963" s="1"/>
      <c r="K963" s="1"/>
      <c r="L963" s="1"/>
      <c r="M963" s="1"/>
      <c r="N963" s="1"/>
    </row>
    <row r="964" spans="5:14" ht="12.75" customHeight="1" x14ac:dyDescent="0.2">
      <c r="E964" s="6"/>
      <c r="G964" s="1"/>
      <c r="H964" s="1"/>
      <c r="K964" s="1"/>
      <c r="L964" s="1"/>
      <c r="M964" s="1"/>
      <c r="N964" s="1"/>
    </row>
    <row r="965" spans="5:14" ht="12.75" customHeight="1" x14ac:dyDescent="0.2">
      <c r="E965" s="6"/>
      <c r="G965" s="1"/>
      <c r="H965" s="1"/>
      <c r="K965" s="1"/>
      <c r="L965" s="1"/>
      <c r="M965" s="1"/>
      <c r="N965" s="1"/>
    </row>
    <row r="966" spans="5:14" ht="12.75" customHeight="1" x14ac:dyDescent="0.2">
      <c r="E966" s="6"/>
      <c r="G966" s="1"/>
      <c r="H966" s="1"/>
      <c r="K966" s="1"/>
      <c r="L966" s="1"/>
      <c r="M966" s="1"/>
      <c r="N966" s="1"/>
    </row>
    <row r="967" spans="5:14" ht="12.75" customHeight="1" x14ac:dyDescent="0.2">
      <c r="E967" s="6"/>
      <c r="G967" s="1"/>
      <c r="H967" s="1"/>
      <c r="K967" s="1"/>
      <c r="L967" s="1"/>
      <c r="M967" s="1"/>
      <c r="N967" s="1"/>
    </row>
    <row r="968" spans="5:14" ht="12.75" customHeight="1" x14ac:dyDescent="0.2">
      <c r="E968" s="6"/>
      <c r="G968" s="1"/>
      <c r="H968" s="1"/>
      <c r="K968" s="1"/>
      <c r="L968" s="1"/>
      <c r="M968" s="1"/>
      <c r="N968" s="1"/>
    </row>
    <row r="969" spans="5:14" ht="12.75" customHeight="1" x14ac:dyDescent="0.2">
      <c r="E969" s="6"/>
      <c r="G969" s="1"/>
      <c r="H969" s="1"/>
      <c r="K969" s="1"/>
      <c r="L969" s="1"/>
      <c r="M969" s="1"/>
      <c r="N969" s="1"/>
    </row>
    <row r="970" spans="5:14" ht="12.75" customHeight="1" x14ac:dyDescent="0.2">
      <c r="E970" s="6"/>
      <c r="G970" s="1"/>
      <c r="H970" s="1"/>
      <c r="K970" s="1"/>
      <c r="L970" s="1"/>
      <c r="M970" s="1"/>
      <c r="N970" s="1"/>
    </row>
    <row r="971" spans="5:14" ht="12.75" customHeight="1" x14ac:dyDescent="0.2">
      <c r="E971" s="6"/>
      <c r="G971" s="1"/>
      <c r="H971" s="1"/>
      <c r="K971" s="1"/>
      <c r="L971" s="1"/>
      <c r="M971" s="1"/>
      <c r="N971" s="1"/>
    </row>
    <row r="972" spans="5:14" ht="12.75" customHeight="1" x14ac:dyDescent="0.2">
      <c r="E972" s="6"/>
      <c r="G972" s="1"/>
      <c r="H972" s="1"/>
      <c r="K972" s="1"/>
      <c r="L972" s="1"/>
      <c r="M972" s="1"/>
      <c r="N972" s="1"/>
    </row>
    <row r="973" spans="5:14" ht="12.75" customHeight="1" x14ac:dyDescent="0.2">
      <c r="E973" s="6"/>
      <c r="G973" s="1"/>
      <c r="H973" s="1"/>
      <c r="K973" s="1"/>
      <c r="L973" s="1"/>
      <c r="M973" s="1"/>
      <c r="N973" s="1"/>
    </row>
    <row r="974" spans="5:14" ht="12.75" customHeight="1" x14ac:dyDescent="0.2">
      <c r="E974" s="6"/>
      <c r="G974" s="1"/>
      <c r="H974" s="1"/>
      <c r="K974" s="1"/>
      <c r="L974" s="1"/>
      <c r="M974" s="1"/>
      <c r="N974" s="1"/>
    </row>
    <row r="975" spans="5:14" ht="12.75" customHeight="1" x14ac:dyDescent="0.2">
      <c r="E975" s="6"/>
      <c r="G975" s="1"/>
      <c r="H975" s="1"/>
      <c r="K975" s="1"/>
      <c r="L975" s="1"/>
      <c r="M975" s="1"/>
      <c r="N975" s="1"/>
    </row>
    <row r="976" spans="5:14" ht="12.75" customHeight="1" x14ac:dyDescent="0.2">
      <c r="E976" s="6"/>
      <c r="G976" s="1"/>
      <c r="H976" s="1"/>
      <c r="K976" s="1"/>
      <c r="L976" s="1"/>
      <c r="M976" s="1"/>
      <c r="N976" s="1"/>
    </row>
    <row r="977" spans="5:14" ht="12.75" customHeight="1" x14ac:dyDescent="0.2">
      <c r="E977" s="6"/>
      <c r="G977" s="1"/>
      <c r="H977" s="1"/>
      <c r="K977" s="1"/>
      <c r="L977" s="1"/>
      <c r="M977" s="1"/>
      <c r="N977" s="1"/>
    </row>
    <row r="978" spans="5:14" ht="12.75" customHeight="1" x14ac:dyDescent="0.2">
      <c r="E978" s="6"/>
      <c r="G978" s="1"/>
      <c r="H978" s="1"/>
      <c r="K978" s="1"/>
      <c r="L978" s="1"/>
      <c r="M978" s="1"/>
      <c r="N978" s="1"/>
    </row>
    <row r="979" spans="5:14" ht="12.75" customHeight="1" x14ac:dyDescent="0.2">
      <c r="E979" s="6"/>
      <c r="G979" s="1"/>
      <c r="H979" s="1"/>
      <c r="K979" s="1"/>
      <c r="L979" s="1"/>
      <c r="M979" s="1"/>
      <c r="N979" s="1"/>
    </row>
    <row r="980" spans="5:14" ht="12.75" customHeight="1" x14ac:dyDescent="0.2">
      <c r="E980" s="6"/>
      <c r="G980" s="1"/>
      <c r="H980" s="1"/>
      <c r="K980" s="1"/>
      <c r="L980" s="1"/>
      <c r="M980" s="1"/>
      <c r="N980" s="1"/>
    </row>
    <row r="981" spans="5:14" ht="12.75" customHeight="1" x14ac:dyDescent="0.2">
      <c r="E981" s="6"/>
      <c r="G981" s="1"/>
      <c r="H981" s="1"/>
      <c r="K981" s="1"/>
      <c r="L981" s="1"/>
      <c r="M981" s="1"/>
      <c r="N981" s="1"/>
    </row>
    <row r="982" spans="5:14" ht="12.75" customHeight="1" x14ac:dyDescent="0.2">
      <c r="E982" s="6"/>
      <c r="G982" s="1"/>
      <c r="H982" s="1"/>
      <c r="K982" s="1"/>
      <c r="L982" s="1"/>
      <c r="M982" s="1"/>
      <c r="N982" s="1"/>
    </row>
    <row r="983" spans="5:14" ht="12.75" customHeight="1" x14ac:dyDescent="0.2">
      <c r="E983" s="6"/>
      <c r="G983" s="1"/>
      <c r="H983" s="1"/>
      <c r="K983" s="1"/>
      <c r="L983" s="1"/>
      <c r="M983" s="1"/>
      <c r="N983" s="1"/>
    </row>
    <row r="984" spans="5:14" ht="12.75" customHeight="1" x14ac:dyDescent="0.2">
      <c r="E984" s="6"/>
      <c r="G984" s="1"/>
      <c r="H984" s="1"/>
      <c r="K984" s="1"/>
      <c r="L984" s="1"/>
      <c r="M984" s="1"/>
      <c r="N984" s="1"/>
    </row>
    <row r="985" spans="5:14" ht="12.75" customHeight="1" x14ac:dyDescent="0.2">
      <c r="E985" s="6"/>
      <c r="G985" s="1"/>
      <c r="H985" s="1"/>
      <c r="K985" s="1"/>
      <c r="L985" s="1"/>
      <c r="M985" s="1"/>
      <c r="N985" s="1"/>
    </row>
    <row r="986" spans="5:14" ht="12.75" customHeight="1" x14ac:dyDescent="0.2">
      <c r="E986" s="6"/>
      <c r="G986" s="1"/>
      <c r="H986" s="1"/>
      <c r="K986" s="1"/>
      <c r="L986" s="1"/>
      <c r="M986" s="1"/>
      <c r="N986" s="1"/>
    </row>
    <row r="987" spans="5:14" ht="12.75" customHeight="1" x14ac:dyDescent="0.2">
      <c r="E987" s="6"/>
      <c r="G987" s="1"/>
      <c r="H987" s="1"/>
      <c r="K987" s="1"/>
      <c r="L987" s="1"/>
      <c r="M987" s="1"/>
      <c r="N987" s="1"/>
    </row>
    <row r="988" spans="5:14" ht="12.75" customHeight="1" x14ac:dyDescent="0.2">
      <c r="E988" s="6"/>
      <c r="G988" s="1"/>
      <c r="H988" s="1"/>
      <c r="K988" s="1"/>
      <c r="L988" s="1"/>
      <c r="M988" s="1"/>
      <c r="N988" s="1"/>
    </row>
    <row r="989" spans="5:14" ht="12.75" customHeight="1" x14ac:dyDescent="0.2">
      <c r="E989" s="6"/>
      <c r="G989" s="1"/>
      <c r="H989" s="1"/>
      <c r="K989" s="1"/>
      <c r="L989" s="1"/>
      <c r="M989" s="1"/>
      <c r="N989" s="1"/>
    </row>
    <row r="990" spans="5:14" ht="12.75" customHeight="1" x14ac:dyDescent="0.2">
      <c r="E990" s="6"/>
      <c r="G990" s="1"/>
      <c r="H990" s="1"/>
      <c r="K990" s="1"/>
      <c r="L990" s="1"/>
      <c r="M990" s="1"/>
      <c r="N990" s="1"/>
    </row>
    <row r="991" spans="5:14" ht="12.75" customHeight="1" x14ac:dyDescent="0.2">
      <c r="E991" s="6"/>
      <c r="G991" s="1"/>
      <c r="H991" s="1"/>
      <c r="K991" s="1"/>
      <c r="L991" s="1"/>
      <c r="M991" s="1"/>
      <c r="N991" s="1"/>
    </row>
    <row r="992" spans="5:14" ht="12.75" customHeight="1" x14ac:dyDescent="0.2">
      <c r="E992" s="6"/>
      <c r="G992" s="1"/>
      <c r="H992" s="1"/>
      <c r="K992" s="1"/>
      <c r="L992" s="1"/>
      <c r="M992" s="1"/>
      <c r="N992" s="1"/>
    </row>
    <row r="993" spans="5:14" ht="12.75" customHeight="1" x14ac:dyDescent="0.2">
      <c r="E993" s="6"/>
      <c r="G993" s="1"/>
      <c r="H993" s="1"/>
      <c r="K993" s="1"/>
      <c r="L993" s="1"/>
      <c r="M993" s="1"/>
      <c r="N993" s="1"/>
    </row>
    <row r="994" spans="5:14" ht="12.75" customHeight="1" x14ac:dyDescent="0.2">
      <c r="E994" s="6"/>
      <c r="G994" s="1"/>
      <c r="H994" s="1"/>
      <c r="K994" s="1"/>
      <c r="L994" s="1"/>
      <c r="M994" s="1"/>
      <c r="N994" s="1"/>
    </row>
    <row r="995" spans="5:14" ht="12.75" customHeight="1" x14ac:dyDescent="0.2">
      <c r="E995" s="6"/>
      <c r="G995" s="1"/>
      <c r="H995" s="1"/>
      <c r="K995" s="1"/>
      <c r="L995" s="1"/>
      <c r="M995" s="1"/>
      <c r="N995" s="1"/>
    </row>
    <row r="996" spans="5:14" ht="12.75" customHeight="1" x14ac:dyDescent="0.2">
      <c r="E996" s="6"/>
      <c r="G996" s="1"/>
      <c r="H996" s="1"/>
      <c r="K996" s="1"/>
      <c r="L996" s="1"/>
      <c r="M996" s="1"/>
      <c r="N996" s="1"/>
    </row>
    <row r="997" spans="5:14" ht="12.75" customHeight="1" x14ac:dyDescent="0.2">
      <c r="E997" s="6"/>
      <c r="G997" s="1"/>
      <c r="H997" s="1"/>
      <c r="K997" s="1"/>
      <c r="L997" s="1"/>
      <c r="M997" s="1"/>
      <c r="N997" s="1"/>
    </row>
    <row r="998" spans="5:14" ht="12.75" customHeight="1" x14ac:dyDescent="0.2">
      <c r="E998" s="6"/>
      <c r="G998" s="1"/>
      <c r="H998" s="1"/>
      <c r="K998" s="1"/>
      <c r="L998" s="1"/>
      <c r="M998" s="1"/>
      <c r="N998" s="1"/>
    </row>
    <row r="999" spans="5:14" ht="12.75" customHeight="1" x14ac:dyDescent="0.2">
      <c r="E999" s="6"/>
      <c r="G999" s="1"/>
      <c r="H999" s="1"/>
      <c r="K999" s="1"/>
      <c r="L999" s="1"/>
      <c r="M999" s="1"/>
      <c r="N999" s="1"/>
    </row>
    <row r="1000" spans="5:14" ht="12.75" customHeight="1" x14ac:dyDescent="0.2">
      <c r="E1000" s="6"/>
      <c r="G1000" s="1"/>
      <c r="H1000" s="1"/>
      <c r="K1000" s="1"/>
      <c r="L1000" s="1"/>
      <c r="M1000" s="1"/>
      <c r="N1000" s="1"/>
    </row>
    <row r="1001" spans="5:14" ht="12.75" customHeight="1" x14ac:dyDescent="0.2">
      <c r="E1001" s="6"/>
      <c r="G1001" s="1"/>
      <c r="H1001" s="1"/>
      <c r="K1001" s="1"/>
      <c r="L1001" s="1"/>
      <c r="M1001" s="1"/>
      <c r="N1001" s="1"/>
    </row>
    <row r="1002" spans="5:14" ht="12.75" customHeight="1" x14ac:dyDescent="0.2">
      <c r="E1002" s="6"/>
      <c r="G1002" s="1"/>
      <c r="H1002" s="1"/>
      <c r="K1002" s="1"/>
      <c r="L1002" s="1"/>
      <c r="M1002" s="1"/>
      <c r="N1002" s="1"/>
    </row>
    <row r="1003" spans="5:14" ht="12.75" customHeight="1" x14ac:dyDescent="0.2">
      <c r="E1003" s="6"/>
      <c r="G1003" s="1"/>
      <c r="H1003" s="1"/>
      <c r="K1003" s="1"/>
      <c r="L1003" s="1"/>
      <c r="M1003" s="1"/>
      <c r="N1003" s="1"/>
    </row>
    <row r="1004" spans="5:14" ht="12.75" customHeight="1" x14ac:dyDescent="0.2">
      <c r="E1004" s="6"/>
      <c r="G1004" s="1"/>
      <c r="H1004" s="1"/>
      <c r="K1004" s="1"/>
      <c r="L1004" s="1"/>
      <c r="M1004" s="1"/>
      <c r="N1004" s="1"/>
    </row>
    <row r="1005" spans="5:14" ht="12.75" customHeight="1" x14ac:dyDescent="0.2">
      <c r="E1005" s="6"/>
      <c r="G1005" s="1"/>
      <c r="H1005" s="1"/>
      <c r="K1005" s="1"/>
      <c r="L1005" s="1"/>
      <c r="M1005" s="1"/>
      <c r="N1005" s="1"/>
    </row>
    <row r="1006" spans="5:14" ht="12.75" customHeight="1" x14ac:dyDescent="0.2">
      <c r="E1006" s="6"/>
      <c r="G1006" s="1"/>
      <c r="H1006" s="1"/>
      <c r="K1006" s="1"/>
      <c r="L1006" s="1"/>
      <c r="M1006" s="1"/>
      <c r="N1006" s="1"/>
    </row>
    <row r="1007" spans="5:14" ht="12.75" customHeight="1" x14ac:dyDescent="0.2">
      <c r="E1007" s="6"/>
      <c r="G1007" s="1"/>
      <c r="H1007" s="1"/>
      <c r="K1007" s="1"/>
      <c r="L1007" s="1"/>
      <c r="M1007" s="1"/>
      <c r="N1007" s="1"/>
    </row>
    <row r="1008" spans="5:14" ht="12.75" customHeight="1" x14ac:dyDescent="0.2">
      <c r="E1008" s="6"/>
      <c r="G1008" s="1"/>
      <c r="H1008" s="1"/>
      <c r="K1008" s="1"/>
      <c r="L1008" s="1"/>
      <c r="M1008" s="1"/>
      <c r="N1008" s="1"/>
    </row>
    <row r="1009" spans="5:14" ht="12.75" customHeight="1" x14ac:dyDescent="0.2">
      <c r="E1009" s="6"/>
      <c r="G1009" s="1"/>
      <c r="H1009" s="1"/>
      <c r="K1009" s="1"/>
      <c r="L1009" s="1"/>
      <c r="M1009" s="1"/>
      <c r="N1009" s="1"/>
    </row>
    <row r="1010" spans="5:14" ht="12.75" customHeight="1" x14ac:dyDescent="0.2">
      <c r="E1010" s="6"/>
      <c r="G1010" s="1"/>
      <c r="H1010" s="1"/>
      <c r="K1010" s="1"/>
      <c r="L1010" s="1"/>
      <c r="M1010" s="1"/>
      <c r="N1010" s="1"/>
    </row>
    <row r="1011" spans="5:14" ht="12.75" customHeight="1" x14ac:dyDescent="0.2">
      <c r="E1011" s="6"/>
      <c r="G1011" s="1"/>
      <c r="H1011" s="1"/>
      <c r="K1011" s="1"/>
      <c r="L1011" s="1"/>
      <c r="M1011" s="1"/>
      <c r="N1011" s="1"/>
    </row>
    <row r="1012" spans="5:14" ht="12.75" customHeight="1" x14ac:dyDescent="0.2">
      <c r="E1012" s="6"/>
      <c r="G1012" s="1"/>
      <c r="H1012" s="1"/>
      <c r="K1012" s="1"/>
      <c r="L1012" s="1"/>
      <c r="M1012" s="1"/>
      <c r="N1012" s="1"/>
    </row>
    <row r="1013" spans="5:14" ht="12.75" customHeight="1" x14ac:dyDescent="0.2">
      <c r="E1013" s="6"/>
      <c r="G1013" s="1"/>
      <c r="H1013" s="1"/>
      <c r="K1013" s="1"/>
      <c r="L1013" s="1"/>
      <c r="M1013" s="1"/>
      <c r="N1013" s="1"/>
    </row>
    <row r="1014" spans="5:14" ht="12.75" customHeight="1" x14ac:dyDescent="0.2">
      <c r="E1014" s="6"/>
      <c r="G1014" s="1"/>
      <c r="H1014" s="1"/>
      <c r="K1014" s="1"/>
      <c r="L1014" s="1"/>
      <c r="M1014" s="1"/>
      <c r="N1014" s="1"/>
    </row>
    <row r="1015" spans="5:14" ht="12.75" customHeight="1" x14ac:dyDescent="0.2">
      <c r="E1015" s="6"/>
      <c r="G1015" s="1"/>
      <c r="H1015" s="1"/>
      <c r="K1015" s="1"/>
      <c r="L1015" s="1"/>
      <c r="M1015" s="1"/>
      <c r="N1015" s="1"/>
    </row>
    <row r="1016" spans="5:14" ht="12.75" customHeight="1" x14ac:dyDescent="0.2">
      <c r="E1016" s="6"/>
      <c r="G1016" s="1"/>
      <c r="H1016" s="1"/>
      <c r="K1016" s="1"/>
      <c r="L1016" s="1"/>
      <c r="M1016" s="1"/>
      <c r="N1016" s="1"/>
    </row>
    <row r="1017" spans="5:14" ht="12.75" customHeight="1" x14ac:dyDescent="0.2">
      <c r="E1017" s="6"/>
      <c r="G1017" s="1"/>
      <c r="H1017" s="1"/>
      <c r="K1017" s="1"/>
      <c r="L1017" s="1"/>
      <c r="M1017" s="1"/>
      <c r="N1017" s="1"/>
    </row>
    <row r="1018" spans="5:14" ht="12.75" customHeight="1" x14ac:dyDescent="0.2">
      <c r="E1018" s="6"/>
      <c r="G1018" s="1"/>
      <c r="H1018" s="1"/>
      <c r="K1018" s="1"/>
      <c r="L1018" s="1"/>
      <c r="M1018" s="1"/>
      <c r="N1018" s="1"/>
    </row>
    <row r="1019" spans="5:14" ht="12.75" customHeight="1" x14ac:dyDescent="0.2">
      <c r="E1019" s="6"/>
      <c r="G1019" s="1"/>
      <c r="H1019" s="1"/>
      <c r="K1019" s="1"/>
      <c r="L1019" s="1"/>
      <c r="M1019" s="1"/>
      <c r="N1019" s="1"/>
    </row>
    <row r="1020" spans="5:14" ht="12.75" customHeight="1" x14ac:dyDescent="0.2">
      <c r="E1020" s="6"/>
      <c r="G1020" s="1"/>
      <c r="H1020" s="1"/>
      <c r="K1020" s="1"/>
      <c r="L1020" s="1"/>
      <c r="M1020" s="1"/>
      <c r="N1020" s="1"/>
    </row>
    <row r="1021" spans="5:14" ht="12.75" customHeight="1" x14ac:dyDescent="0.2">
      <c r="E1021" s="6"/>
      <c r="G1021" s="1"/>
      <c r="H1021" s="1"/>
      <c r="K1021" s="1"/>
      <c r="L1021" s="1"/>
      <c r="M1021" s="1"/>
      <c r="N1021" s="1"/>
    </row>
    <row r="1022" spans="5:14" ht="12.75" customHeight="1" x14ac:dyDescent="0.2">
      <c r="E1022" s="6"/>
      <c r="G1022" s="1"/>
      <c r="H1022" s="1"/>
      <c r="K1022" s="1"/>
      <c r="L1022" s="1"/>
      <c r="M1022" s="1"/>
      <c r="N1022" s="1"/>
    </row>
    <row r="1023" spans="5:14" ht="12.75" customHeight="1" x14ac:dyDescent="0.2">
      <c r="E1023" s="6"/>
      <c r="G1023" s="1"/>
      <c r="H1023" s="1"/>
      <c r="K1023" s="1"/>
      <c r="L1023" s="1"/>
      <c r="M1023" s="1"/>
      <c r="N1023" s="1"/>
    </row>
    <row r="1024" spans="5:14" ht="12.75" customHeight="1" x14ac:dyDescent="0.2">
      <c r="E1024" s="6"/>
      <c r="G1024" s="1"/>
      <c r="H1024" s="1"/>
      <c r="K1024" s="1"/>
      <c r="L1024" s="1"/>
      <c r="M1024" s="1"/>
      <c r="N1024" s="1"/>
    </row>
    <row r="1025" spans="5:14" ht="12.75" customHeight="1" x14ac:dyDescent="0.2">
      <c r="E1025" s="6"/>
      <c r="G1025" s="1"/>
      <c r="H1025" s="1"/>
      <c r="K1025" s="1"/>
      <c r="L1025" s="1"/>
      <c r="M1025" s="1"/>
      <c r="N1025" s="1"/>
    </row>
    <row r="1026" spans="5:14" ht="12.75" customHeight="1" x14ac:dyDescent="0.2">
      <c r="E1026" s="6"/>
      <c r="G1026" s="1"/>
      <c r="H1026" s="1"/>
      <c r="K1026" s="1"/>
      <c r="L1026" s="1"/>
      <c r="M1026" s="1"/>
      <c r="N1026" s="1"/>
    </row>
    <row r="1027" spans="5:14" ht="12.75" customHeight="1" x14ac:dyDescent="0.2">
      <c r="E1027" s="6"/>
      <c r="G1027" s="1"/>
      <c r="H1027" s="1"/>
      <c r="K1027" s="1"/>
      <c r="L1027" s="1"/>
      <c r="M1027" s="1"/>
      <c r="N1027" s="1"/>
    </row>
    <row r="1028" spans="5:14" ht="12.75" customHeight="1" x14ac:dyDescent="0.2">
      <c r="E1028" s="6"/>
      <c r="G1028" s="1"/>
      <c r="H1028" s="1"/>
      <c r="K1028" s="1"/>
      <c r="L1028" s="1"/>
      <c r="M1028" s="1"/>
      <c r="N1028" s="1"/>
    </row>
    <row r="1029" spans="5:14" ht="12.75" customHeight="1" x14ac:dyDescent="0.2">
      <c r="E1029" s="6"/>
      <c r="G1029" s="1"/>
      <c r="H1029" s="1"/>
      <c r="K1029" s="1"/>
      <c r="L1029" s="1"/>
      <c r="M1029" s="1"/>
      <c r="N1029" s="1"/>
    </row>
    <row r="1030" spans="5:14" ht="12.75" customHeight="1" x14ac:dyDescent="0.2">
      <c r="E1030" s="6"/>
      <c r="G1030" s="1"/>
      <c r="H1030" s="1"/>
      <c r="K1030" s="1"/>
      <c r="L1030" s="1"/>
      <c r="M1030" s="1"/>
      <c r="N1030" s="1"/>
    </row>
    <row r="1031" spans="5:14" ht="12.75" customHeight="1" x14ac:dyDescent="0.2">
      <c r="E1031" s="6"/>
      <c r="G1031" s="1"/>
      <c r="H1031" s="1"/>
      <c r="K1031" s="1"/>
      <c r="L1031" s="1"/>
      <c r="M1031" s="1"/>
      <c r="N1031" s="1"/>
    </row>
    <row r="1032" spans="5:14" ht="12.75" customHeight="1" x14ac:dyDescent="0.2">
      <c r="E1032" s="6"/>
      <c r="G1032" s="1"/>
      <c r="H1032" s="1"/>
      <c r="K1032" s="1"/>
      <c r="L1032" s="1"/>
      <c r="M1032" s="1"/>
      <c r="N1032" s="1"/>
    </row>
    <row r="1033" spans="5:14" ht="12.75" customHeight="1" x14ac:dyDescent="0.2">
      <c r="E1033" s="6"/>
      <c r="G1033" s="1"/>
      <c r="H1033" s="1"/>
      <c r="K1033" s="1"/>
      <c r="L1033" s="1"/>
      <c r="M1033" s="1"/>
      <c r="N1033" s="1"/>
    </row>
    <row r="1034" spans="5:14" ht="12.75" customHeight="1" x14ac:dyDescent="0.2">
      <c r="E1034" s="6"/>
      <c r="G1034" s="1"/>
      <c r="H1034" s="1"/>
      <c r="K1034" s="1"/>
      <c r="L1034" s="1"/>
      <c r="M1034" s="1"/>
      <c r="N1034" s="1"/>
    </row>
    <row r="1035" spans="5:14" ht="12.75" customHeight="1" x14ac:dyDescent="0.2">
      <c r="E1035" s="6"/>
      <c r="G1035" s="1"/>
      <c r="H1035" s="1"/>
      <c r="K1035" s="1"/>
      <c r="L1035" s="1"/>
      <c r="M1035" s="1"/>
      <c r="N1035" s="1"/>
    </row>
    <row r="1036" spans="5:14" ht="12.75" customHeight="1" x14ac:dyDescent="0.2">
      <c r="E1036" s="6"/>
      <c r="G1036" s="1"/>
      <c r="H1036" s="1"/>
      <c r="K1036" s="1"/>
      <c r="L1036" s="1"/>
      <c r="M1036" s="1"/>
      <c r="N1036" s="1"/>
    </row>
    <row r="1037" spans="5:14" ht="12.75" customHeight="1" x14ac:dyDescent="0.2">
      <c r="E1037" s="6"/>
      <c r="G1037" s="1"/>
      <c r="H1037" s="1"/>
      <c r="K1037" s="1"/>
      <c r="L1037" s="1"/>
      <c r="M1037" s="1"/>
      <c r="N1037" s="1"/>
    </row>
  </sheetData>
  <mergeCells count="24">
    <mergeCell ref="O20:O21"/>
    <mergeCell ref="G20:G21"/>
    <mergeCell ref="H20:H21"/>
    <mergeCell ref="I20:K20"/>
    <mergeCell ref="L20:N20"/>
    <mergeCell ref="B20:B21"/>
    <mergeCell ref="C20:C21"/>
    <mergeCell ref="D20:D21"/>
    <mergeCell ref="E20:E21"/>
    <mergeCell ref="F20:F21"/>
    <mergeCell ref="B14:E14"/>
    <mergeCell ref="B16:E16"/>
    <mergeCell ref="B18:E18"/>
    <mergeCell ref="B7:K7"/>
    <mergeCell ref="B8:E8"/>
    <mergeCell ref="B10:E10"/>
    <mergeCell ref="B12:E12"/>
    <mergeCell ref="B13:E13"/>
    <mergeCell ref="B159:D159"/>
    <mergeCell ref="B162:D162"/>
    <mergeCell ref="B22:E22"/>
    <mergeCell ref="D153:N153"/>
    <mergeCell ref="B155:N155"/>
    <mergeCell ref="B156:N156"/>
  </mergeCells>
  <phoneticPr fontId="11" type="noConversion"/>
  <conditionalFormatting sqref="E64:E68 E102:E106 E23:E61 E71:E98 K23:N151 B23:B151">
    <cfRule type="expression" dxfId="101" priority="694">
      <formula>$C23=1</formula>
    </cfRule>
    <cfRule type="expression" dxfId="100" priority="695">
      <formula>OR($C23=0,$C23=2,$C23=3,$C23=4)</formula>
    </cfRule>
  </conditionalFormatting>
  <conditionalFormatting sqref="C37:C42 F62:F64 G149:G150 F151:G151 H33:J33 F34:J45 D60:D62 D99 F23:J32 F46:G61 C42:D60 C83:C87 C79:C81 F71:G99 H46:J151 F108:G148">
    <cfRule type="expression" dxfId="99" priority="700">
      <formula>OR($C23=0,$C23=2,$C23=3,$C23=4)</formula>
    </cfRule>
  </conditionalFormatting>
  <conditionalFormatting sqref="C37:C42 F62:F64 F46:G61 C42:D62 C83:C87 C79:C81 F71:G99 H46:J151">
    <cfRule type="expression" dxfId="98" priority="699">
      <formula>$C37=1</formula>
    </cfRule>
  </conditionalFormatting>
  <conditionalFormatting sqref="C69 C70:D70 C72:C78">
    <cfRule type="expression" dxfId="97" priority="80">
      <formula>#REF!=1</formula>
    </cfRule>
    <cfRule type="expression" dxfId="96" priority="81">
      <formula>OR(#REF!=0,#REF!=2,#REF!=3,#REF!=4)</formula>
    </cfRule>
  </conditionalFormatting>
  <conditionalFormatting sqref="C123">
    <cfRule type="expression" dxfId="95" priority="420">
      <formula>#REF!=1</formula>
    </cfRule>
    <cfRule type="expression" dxfId="94" priority="421">
      <formula>OR(#REF!=0,#REF!=2,#REF!=3,#REF!=4)</formula>
    </cfRule>
  </conditionalFormatting>
  <conditionalFormatting sqref="C140:C142 C88:D95 D72:D87">
    <cfRule type="expression" dxfId="93" priority="68">
      <formula>$C72=1</formula>
    </cfRule>
    <cfRule type="expression" dxfId="92" priority="69">
      <formula>OR($C72=0,$C72=2,$C72=3,$C72=4)</formula>
    </cfRule>
  </conditionalFormatting>
  <conditionalFormatting sqref="C143:C150">
    <cfRule type="expression" dxfId="91" priority="311">
      <formula>#REF!=1</formula>
    </cfRule>
    <cfRule type="expression" dxfId="90" priority="312">
      <formula>OR(#REF!=0,#REF!=2,#REF!=3,#REF!=4)</formula>
    </cfRule>
  </conditionalFormatting>
  <conditionalFormatting sqref="C23:D36">
    <cfRule type="expression" dxfId="89" priority="48">
      <formula>$C23=1</formula>
    </cfRule>
    <cfRule type="expression" dxfId="88" priority="53">
      <formula>OR($C23=0,$C23=2,$C23=3,$C23=4)</formula>
    </cfRule>
  </conditionalFormatting>
  <conditionalFormatting sqref="C61:D62 G64 C64:D66 C67:C68 D67:D69 C136:C137">
    <cfRule type="expression" dxfId="87" priority="646">
      <formula>OR($C61=0,$C61=2,$C61=3,$C61=4)</formula>
    </cfRule>
  </conditionalFormatting>
  <conditionalFormatting sqref="C64:D66 D67:D69 G64 C67:C68 C136:C137">
    <cfRule type="expression" dxfId="86" priority="105">
      <formula>$C64=1</formula>
    </cfRule>
  </conditionalFormatting>
  <conditionalFormatting sqref="C71:D71 D140:D150">
    <cfRule type="expression" dxfId="85" priority="690">
      <formula>OR($C71=0,$C71=2,$C71=3,$C71=4)</formula>
    </cfRule>
  </conditionalFormatting>
  <conditionalFormatting sqref="C96:D97">
    <cfRule type="expression" dxfId="84" priority="31">
      <formula>$C96=1</formula>
    </cfRule>
    <cfRule type="expression" dxfId="83" priority="32">
      <formula>OR($C96=0,$C96=2,$C96=3,$C96=4)</formula>
    </cfRule>
  </conditionalFormatting>
  <conditionalFormatting sqref="C98:D98 C100:D100 C99">
    <cfRule type="expression" dxfId="82" priority="23">
      <formula>$C98=1</formula>
    </cfRule>
    <cfRule type="expression" dxfId="81" priority="24">
      <formula>OR($C98=0,$C98=2,$C98=3,$C98=4)</formula>
    </cfRule>
  </conditionalFormatting>
  <conditionalFormatting sqref="C101:D101">
    <cfRule type="expression" dxfId="80" priority="547">
      <formula>#REF!=1</formula>
    </cfRule>
    <cfRule type="expression" dxfId="79" priority="548">
      <formula>OR(#REF!=0,#REF!=2,#REF!=3,#REF!=4)</formula>
    </cfRule>
  </conditionalFormatting>
  <conditionalFormatting sqref="C102:D106">
    <cfRule type="expression" dxfId="78" priority="19">
      <formula>$C102=1</formula>
    </cfRule>
    <cfRule type="expression" dxfId="77" priority="20">
      <formula>OR($C102=0,$C102=2,$C102=3,$C102=4)</formula>
    </cfRule>
  </conditionalFormatting>
  <conditionalFormatting sqref="C107:D122">
    <cfRule type="expression" dxfId="76" priority="15">
      <formula>$C107=1</formula>
    </cfRule>
    <cfRule type="expression" dxfId="75" priority="16">
      <formula>OR($C107=0,$C107=2,$C107=3,$C107=4)</formula>
    </cfRule>
  </conditionalFormatting>
  <conditionalFormatting sqref="C124:D125">
    <cfRule type="expression" dxfId="74" priority="242">
      <formula>$C124=1</formula>
    </cfRule>
    <cfRule type="expression" dxfId="73" priority="243">
      <formula>OR($C124=0,$C124=2,$C124=3,$C124=4)</formula>
    </cfRule>
  </conditionalFormatting>
  <conditionalFormatting sqref="C138:D139">
    <cfRule type="expression" dxfId="72" priority="220">
      <formula>$C138=1</formula>
    </cfRule>
    <cfRule type="expression" dxfId="71" priority="221">
      <formula>OR($C138=0,$C138=2,$C138=3,$C138=4)</formula>
    </cfRule>
  </conditionalFormatting>
  <conditionalFormatting sqref="C151:D151">
    <cfRule type="expression" dxfId="70" priority="290">
      <formula>$C151=1</formula>
    </cfRule>
    <cfRule type="expression" dxfId="69" priority="291">
      <formula>OR($C151=0,$C151=2,$C151=3,$C151=4)</formula>
    </cfRule>
  </conditionalFormatting>
  <conditionalFormatting sqref="D37:D41">
    <cfRule type="expression" dxfId="68" priority="656">
      <formula>OR($C37=0,$C37=2,$C37=3,$C37=4)</formula>
    </cfRule>
  </conditionalFormatting>
  <conditionalFormatting sqref="D37:D44">
    <cfRule type="expression" dxfId="67" priority="47">
      <formula>$C37=1</formula>
    </cfRule>
  </conditionalFormatting>
  <conditionalFormatting sqref="D47:D48">
    <cfRule type="expression" dxfId="66" priority="45">
      <formula>$C47=1</formula>
    </cfRule>
  </conditionalFormatting>
  <conditionalFormatting sqref="D59:D62">
    <cfRule type="expression" dxfId="65" priority="43">
      <formula>$C59=1</formula>
    </cfRule>
  </conditionalFormatting>
  <conditionalFormatting sqref="D66:D69">
    <cfRule type="expression" dxfId="64" priority="41">
      <formula>$C66=1</formula>
    </cfRule>
    <cfRule type="expression" dxfId="63" priority="42">
      <formula>OR($C66=0,$C66=2,$C66=3,$C66=4)</formula>
    </cfRule>
  </conditionalFormatting>
  <conditionalFormatting sqref="D93">
    <cfRule type="expression" dxfId="62" priority="33">
      <formula>$C93=1</formula>
    </cfRule>
    <cfRule type="expression" dxfId="61" priority="34">
      <formula>OR($C93=0,$C93=2,$C93=3,$C93=4)</formula>
    </cfRule>
  </conditionalFormatting>
  <conditionalFormatting sqref="D96">
    <cfRule type="expression" dxfId="60" priority="29">
      <formula>$C96=1</formula>
    </cfRule>
    <cfRule type="expression" dxfId="59" priority="30">
      <formula>OR($C96=0,$C96=2,$C96=3,$C96=4)</formula>
    </cfRule>
  </conditionalFormatting>
  <conditionalFormatting sqref="D98">
    <cfRule type="expression" dxfId="58" priority="27">
      <formula>$C98=1</formula>
    </cfRule>
    <cfRule type="expression" dxfId="57" priority="28">
      <formula>OR($C98=0,$C98=2,$C98=3,$C98=4)</formula>
    </cfRule>
  </conditionalFormatting>
  <conditionalFormatting sqref="D100">
    <cfRule type="expression" dxfId="56" priority="21">
      <formula>$C100=1</formula>
    </cfRule>
    <cfRule type="expression" dxfId="55" priority="22">
      <formula>OR($C100=0,$C100=2,$C100=3,$C100=4)</formula>
    </cfRule>
  </conditionalFormatting>
  <conditionalFormatting sqref="D104">
    <cfRule type="expression" dxfId="54" priority="17">
      <formula>$C104=1</formula>
    </cfRule>
    <cfRule type="expression" dxfId="53" priority="18">
      <formula>OR($C104=0,$C104=2,$C104=3,$C104=4)</formula>
    </cfRule>
  </conditionalFormatting>
  <conditionalFormatting sqref="D107">
    <cfRule type="expression" dxfId="52" priority="13">
      <formula>$C107=1</formula>
    </cfRule>
    <cfRule type="expression" dxfId="51" priority="14">
      <formula>OR($C107=0,$C107=2,$C107=3,$C107=4)</formula>
    </cfRule>
  </conditionalFormatting>
  <conditionalFormatting sqref="D123">
    <cfRule type="expression" dxfId="50" priority="73">
      <formula>$C123=1</formula>
    </cfRule>
    <cfRule type="expression" dxfId="49" priority="74">
      <formula>OR($C123=0,$C123=2,$C123=3,$C123=4)</formula>
    </cfRule>
  </conditionalFormatting>
  <conditionalFormatting sqref="D126:D137">
    <cfRule type="expression" dxfId="48" priority="9">
      <formula>$C126=1</formula>
    </cfRule>
    <cfRule type="expression" dxfId="47" priority="10">
      <formula>OR($C126=0,$C126=2,$C126=3,$C126=4)</formula>
    </cfRule>
  </conditionalFormatting>
  <conditionalFormatting sqref="E62:E63 E100:E101">
    <cfRule type="expression" dxfId="46" priority="676">
      <formula>#REF!=1</formula>
    </cfRule>
    <cfRule type="expression" dxfId="45" priority="677">
      <formula>OR(#REF!=0,#REF!=2,#REF!=3,#REF!=4)</formula>
    </cfRule>
  </conditionalFormatting>
  <conditionalFormatting sqref="E69:E70">
    <cfRule type="expression" dxfId="44" priority="659">
      <formula>#REF!=1</formula>
    </cfRule>
    <cfRule type="expression" dxfId="43" priority="660">
      <formula>OR(#REF!=0,#REF!=2,#REF!=3,#REF!=4)</formula>
    </cfRule>
  </conditionalFormatting>
  <conditionalFormatting sqref="E107">
    <cfRule type="expression" dxfId="42" priority="515">
      <formula>#REF!=1</formula>
    </cfRule>
    <cfRule type="expression" dxfId="41" priority="516">
      <formula>OR(#REF!=0,#REF!=2,#REF!=3,#REF!=4)</formula>
    </cfRule>
  </conditionalFormatting>
  <conditionalFormatting sqref="E108:E151">
    <cfRule type="expression" dxfId="40" priority="56">
      <formula>$C108=1</formula>
    </cfRule>
    <cfRule type="expression" dxfId="39" priority="57">
      <formula>OR($C108=0,$C108=2,$C108=3,$C108=4)</formula>
    </cfRule>
  </conditionalFormatting>
  <conditionalFormatting sqref="F70">
    <cfRule type="expression" dxfId="38" priority="575">
      <formula>$C70=1</formula>
    </cfRule>
    <cfRule type="expression" dxfId="37" priority="576">
      <formula>OR($C70=0,$C70=2,$C70=3,$C70=4)</formula>
    </cfRule>
  </conditionalFormatting>
  <conditionalFormatting sqref="F100:F102 G102">
    <cfRule type="expression" dxfId="36" priority="584">
      <formula>$C100=1</formula>
    </cfRule>
    <cfRule type="expression" dxfId="35" priority="585">
      <formula>OR($C100=0,$C100=2,$C100=3,$C100=4)</formula>
    </cfRule>
  </conditionalFormatting>
  <conditionalFormatting sqref="F107">
    <cfRule type="expression" dxfId="34" priority="509">
      <formula>$C107=1</formula>
    </cfRule>
    <cfRule type="expression" dxfId="33" priority="510">
      <formula>OR($C107=0,$C107=2,$C107=3,$C107=4)</formula>
    </cfRule>
  </conditionalFormatting>
  <conditionalFormatting sqref="F149:F150">
    <cfRule type="expression" dxfId="32" priority="96">
      <formula>OR($C149=0,$C149=2,$C149=3,$C149=4)</formula>
    </cfRule>
  </conditionalFormatting>
  <conditionalFormatting sqref="F33:G33">
    <cfRule type="expression" dxfId="31" priority="50">
      <formula>OR($C33=0,$C33=2,$C33=3,$C33=4)</formula>
    </cfRule>
  </conditionalFormatting>
  <conditionalFormatting sqref="F65:G69">
    <cfRule type="expression" dxfId="30" priority="577">
      <formula>$C65=1</formula>
    </cfRule>
    <cfRule type="expression" dxfId="29" priority="578">
      <formula>OR($C65=0,$C65=2,$C65=3,$C65=4)</formula>
    </cfRule>
  </conditionalFormatting>
  <conditionalFormatting sqref="F103:G106">
    <cfRule type="expression" dxfId="28" priority="388">
      <formula>$C103=1</formula>
    </cfRule>
    <cfRule type="expression" dxfId="27" priority="389">
      <formula>OR($C103=0,$C103=2,$C103=3,$C103=4)</formula>
    </cfRule>
  </conditionalFormatting>
  <conditionalFormatting sqref="F23:J45">
    <cfRule type="expression" dxfId="26" priority="49">
      <formula>$C23=1</formula>
    </cfRule>
  </conditionalFormatting>
  <conditionalFormatting sqref="G62:G63 C63:D63 G100:G101 C126:C135">
    <cfRule type="expression" dxfId="25" priority="444">
      <formula>#REF!=1</formula>
    </cfRule>
    <cfRule type="expression" dxfId="24" priority="445">
      <formula>OR(#REF!=0,#REF!=2,#REF!=3,#REF!=4)</formula>
    </cfRule>
  </conditionalFormatting>
  <conditionalFormatting sqref="G70">
    <cfRule type="expression" dxfId="23" priority="664">
      <formula>#REF!=1</formula>
    </cfRule>
    <cfRule type="expression" dxfId="22" priority="665">
      <formula>OR(#REF!=0,#REF!=2,#REF!=3,#REF!=4)</formula>
    </cfRule>
  </conditionalFormatting>
  <conditionalFormatting sqref="G107">
    <cfRule type="expression" dxfId="21" priority="520">
      <formula>#REF!=1</formula>
    </cfRule>
    <cfRule type="expression" dxfId="20" priority="521">
      <formula>OR(#REF!=0,#REF!=2,#REF!=3,#REF!=4)</formula>
    </cfRule>
  </conditionalFormatting>
  <conditionalFormatting sqref="H23:J151">
    <cfRule type="expression" dxfId="19" priority="287">
      <formula>AND(TIPOORCAMENTO="Licitado",$C23&lt;&gt;"L",$C23&lt;&gt;-1)</formula>
    </cfRule>
  </conditionalFormatting>
  <conditionalFormatting sqref="C71:D71 D140:D150 F108:G151">
    <cfRule type="expression" dxfId="18" priority="689">
      <formula>$C71=1</formula>
    </cfRule>
  </conditionalFormatting>
  <conditionalFormatting sqref="I29:J33">
    <cfRule type="expression" dxfId="17" priority="203">
      <formula>$C29=1</formula>
    </cfRule>
    <cfRule type="expression" dxfId="16" priority="204">
      <formula>OR($C29=0,$C29=2,$C29=3,$C29=4)</formula>
    </cfRule>
  </conditionalFormatting>
  <conditionalFormatting sqref="D99">
    <cfRule type="expression" dxfId="15" priority="8">
      <formula>$C99=1</formula>
    </cfRule>
  </conditionalFormatting>
  <conditionalFormatting sqref="D99">
    <cfRule type="expression" dxfId="14" priority="5">
      <formula>$C99=1</formula>
    </cfRule>
  </conditionalFormatting>
  <conditionalFormatting sqref="E99">
    <cfRule type="expression" dxfId="13" priority="6">
      <formula>$C99=1</formula>
    </cfRule>
    <cfRule type="expression" dxfId="12" priority="7">
      <formula>OR($C99=0,$C99=2,$C99=3,$C99=4)</formula>
    </cfRule>
  </conditionalFormatting>
  <conditionalFormatting sqref="C82">
    <cfRule type="expression" dxfId="11" priority="3">
      <formula>#REF!=1</formula>
    </cfRule>
    <cfRule type="expression" dxfId="10" priority="4">
      <formula>OR(#REF!=0,#REF!=2,#REF!=3,#REF!=4)</formula>
    </cfRule>
  </conditionalFormatting>
  <conditionalFormatting sqref="D82:D83">
    <cfRule type="expression" dxfId="9" priority="1">
      <formula>$C82=1</formula>
    </cfRule>
    <cfRule type="expression" dxfId="8" priority="2">
      <formula>OR($C82=0,$C82=2,$C82=3,$C82=4)</formula>
    </cfRule>
  </conditionalFormatting>
  <dataValidations disablePrompts="1" xWindow="673" yWindow="503" count="3">
    <dataValidation type="decimal" operator="greaterThan" allowBlank="1" showInputMessage="1" showErrorMessage="1" prompt="Apenas números decimais maiores que zero." sqref="H23:H151" xr:uid="{00000000-0002-0000-0000-000000000000}">
      <formula1>0</formula1>
    </dataValidation>
    <dataValidation type="list" allowBlank="1" showInputMessage="1" prompt="Aviso BDI - Selecione um dos 3 BDI da lista._x000a__x000a_Caso tenha mais de 3 BDI nesta Planilha Orçamentária digite apenas valor percentual." sqref="I23:J151" xr:uid="{00000000-0002-0000-0000-000001000000}">
      <formula1>"BDI 1,BDI 2,BDI 3,0,00%"</formula1>
    </dataValidation>
    <dataValidation type="list" allowBlank="1" sqref="C23:C151" xr:uid="{00000000-0002-0000-0000-000002000000}">
      <formula1>"SINAPI,SINAPI-I,SICRO,Composição,Cotação"</formula1>
    </dataValidation>
  </dataValidations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D4EA-C77B-444F-8B80-3B273F830E66}">
  <sheetPr>
    <pageSetUpPr fitToPage="1"/>
  </sheetPr>
  <dimension ref="B2:I171"/>
  <sheetViews>
    <sheetView zoomScale="50" zoomScaleNormal="50" workbookViewId="0">
      <selection activeCell="K19" sqref="K19"/>
    </sheetView>
  </sheetViews>
  <sheetFormatPr defaultRowHeight="12.75" x14ac:dyDescent="0.2"/>
  <cols>
    <col min="2" max="2" width="30.7109375" customWidth="1"/>
    <col min="4" max="4" width="9.7109375" customWidth="1"/>
    <col min="5" max="5" width="10.5703125" customWidth="1"/>
    <col min="6" max="6" width="128.140625" style="7" customWidth="1"/>
    <col min="7" max="7" width="11.140625" bestFit="1" customWidth="1"/>
    <col min="8" max="8" width="12.5703125" customWidth="1"/>
  </cols>
  <sheetData>
    <row r="2" spans="2:9" ht="15" x14ac:dyDescent="0.2">
      <c r="B2" s="359" t="s">
        <v>939</v>
      </c>
      <c r="C2" s="360"/>
      <c r="D2" s="360"/>
      <c r="E2" s="360"/>
      <c r="F2" s="360"/>
      <c r="G2" s="360"/>
      <c r="H2" s="360"/>
    </row>
    <row r="3" spans="2:9" x14ac:dyDescent="0.2">
      <c r="B3" s="262"/>
      <c r="C3" s="227" t="s">
        <v>344</v>
      </c>
      <c r="D3" s="227" t="s">
        <v>81</v>
      </c>
      <c r="E3" s="227" t="s">
        <v>82</v>
      </c>
      <c r="F3" s="228" t="s">
        <v>83</v>
      </c>
      <c r="G3" s="227" t="s">
        <v>105</v>
      </c>
      <c r="H3" s="229" t="s">
        <v>483</v>
      </c>
    </row>
    <row r="4" spans="2:9" ht="15" x14ac:dyDescent="0.2">
      <c r="B4" s="265" t="s">
        <v>8</v>
      </c>
      <c r="C4" s="236" t="s">
        <v>575</v>
      </c>
      <c r="D4" s="236"/>
      <c r="E4" s="236"/>
      <c r="F4" s="237"/>
      <c r="G4" s="236"/>
      <c r="H4" s="236"/>
    </row>
    <row r="5" spans="2:9" x14ac:dyDescent="0.2">
      <c r="B5" s="263" t="s">
        <v>358</v>
      </c>
      <c r="C5" s="230" t="s">
        <v>725</v>
      </c>
      <c r="D5" s="230" t="s">
        <v>7</v>
      </c>
      <c r="E5" s="230">
        <v>0</v>
      </c>
      <c r="F5" s="231" t="s">
        <v>8</v>
      </c>
      <c r="G5" s="230">
        <v>0</v>
      </c>
      <c r="H5" s="230"/>
    </row>
    <row r="6" spans="2:9" x14ac:dyDescent="0.2">
      <c r="B6" s="264" t="s">
        <v>359</v>
      </c>
      <c r="C6" s="232" t="s">
        <v>574</v>
      </c>
      <c r="D6" s="232" t="s">
        <v>7</v>
      </c>
      <c r="E6" s="232" t="s">
        <v>9</v>
      </c>
      <c r="F6" s="233" t="s">
        <v>10</v>
      </c>
      <c r="G6" s="232" t="s">
        <v>360</v>
      </c>
      <c r="H6" s="232">
        <v>4.5</v>
      </c>
    </row>
    <row r="7" spans="2:9" x14ac:dyDescent="0.2">
      <c r="B7" s="264"/>
      <c r="C7" s="232"/>
      <c r="D7" s="232"/>
      <c r="E7" s="232"/>
      <c r="F7" s="334" t="s">
        <v>742</v>
      </c>
      <c r="G7" s="235">
        <v>1.5</v>
      </c>
      <c r="H7" s="235">
        <v>3</v>
      </c>
    </row>
    <row r="8" spans="2:9" ht="15" x14ac:dyDescent="0.2">
      <c r="B8" s="265" t="s">
        <v>738</v>
      </c>
      <c r="C8" s="236" t="s">
        <v>575</v>
      </c>
      <c r="D8" s="236"/>
      <c r="E8" s="236"/>
      <c r="F8" s="237"/>
      <c r="G8" s="236"/>
      <c r="H8" s="236"/>
    </row>
    <row r="9" spans="2:9" x14ac:dyDescent="0.2">
      <c r="B9" s="263" t="s">
        <v>361</v>
      </c>
      <c r="C9" s="230" t="s">
        <v>576</v>
      </c>
      <c r="D9" s="230" t="s">
        <v>7</v>
      </c>
      <c r="E9" s="230">
        <v>0</v>
      </c>
      <c r="F9" s="231" t="s">
        <v>362</v>
      </c>
      <c r="G9" s="230">
        <v>0</v>
      </c>
      <c r="H9" s="230"/>
    </row>
    <row r="10" spans="2:9" ht="25.5" x14ac:dyDescent="0.2">
      <c r="B10" s="264" t="s">
        <v>363</v>
      </c>
      <c r="C10" s="232" t="s">
        <v>577</v>
      </c>
      <c r="D10" s="232" t="s">
        <v>12</v>
      </c>
      <c r="E10" s="232" t="s">
        <v>561</v>
      </c>
      <c r="F10" s="238" t="s">
        <v>557</v>
      </c>
      <c r="G10" s="232" t="s">
        <v>13</v>
      </c>
      <c r="H10" s="232">
        <v>1</v>
      </c>
      <c r="I10">
        <v>0</v>
      </c>
    </row>
    <row r="11" spans="2:9" x14ac:dyDescent="0.2">
      <c r="B11" s="263" t="s">
        <v>364</v>
      </c>
      <c r="C11" s="230" t="s">
        <v>578</v>
      </c>
      <c r="D11" s="230" t="s">
        <v>7</v>
      </c>
      <c r="E11" s="230"/>
      <c r="F11" s="231" t="s">
        <v>15</v>
      </c>
      <c r="G11" s="230">
        <v>0</v>
      </c>
      <c r="H11" s="230"/>
    </row>
    <row r="12" spans="2:9" ht="25.5" x14ac:dyDescent="0.2">
      <c r="B12" s="264" t="s">
        <v>365</v>
      </c>
      <c r="C12" s="232" t="s">
        <v>579</v>
      </c>
      <c r="D12" s="232" t="s">
        <v>7</v>
      </c>
      <c r="E12" s="232" t="s">
        <v>16</v>
      </c>
      <c r="F12" s="238" t="s">
        <v>17</v>
      </c>
      <c r="G12" s="232" t="s">
        <v>13</v>
      </c>
      <c r="H12" s="232">
        <v>2</v>
      </c>
    </row>
    <row r="13" spans="2:9" ht="25.5" x14ac:dyDescent="0.2">
      <c r="B13" s="264" t="s">
        <v>366</v>
      </c>
      <c r="C13" s="232" t="s">
        <v>580</v>
      </c>
      <c r="D13" s="232" t="s">
        <v>12</v>
      </c>
      <c r="E13" s="232" t="s">
        <v>562</v>
      </c>
      <c r="F13" s="238" t="s">
        <v>18</v>
      </c>
      <c r="G13" s="232" t="s">
        <v>13</v>
      </c>
      <c r="H13" s="232">
        <v>1</v>
      </c>
    </row>
    <row r="14" spans="2:9" ht="25.5" x14ac:dyDescent="0.2">
      <c r="B14" s="264" t="s">
        <v>367</v>
      </c>
      <c r="C14" s="232" t="s">
        <v>581</v>
      </c>
      <c r="D14" s="232" t="s">
        <v>12</v>
      </c>
      <c r="E14" s="232" t="s">
        <v>563</v>
      </c>
      <c r="F14" s="238" t="s">
        <v>538</v>
      </c>
      <c r="G14" s="232" t="s">
        <v>13</v>
      </c>
      <c r="H14" s="232">
        <v>1</v>
      </c>
    </row>
    <row r="15" spans="2:9" x14ac:dyDescent="0.2">
      <c r="B15" s="264" t="s">
        <v>726</v>
      </c>
      <c r="C15" s="232" t="s">
        <v>582</v>
      </c>
      <c r="D15" s="232" t="s">
        <v>12</v>
      </c>
      <c r="E15" s="232" t="s">
        <v>564</v>
      </c>
      <c r="F15" s="238" t="s">
        <v>558</v>
      </c>
      <c r="G15" s="232" t="s">
        <v>13</v>
      </c>
      <c r="H15" s="232">
        <v>1</v>
      </c>
    </row>
    <row r="16" spans="2:9" x14ac:dyDescent="0.2">
      <c r="B16" s="263" t="s">
        <v>368</v>
      </c>
      <c r="C16" s="230" t="s">
        <v>583</v>
      </c>
      <c r="D16" s="230" t="s">
        <v>7</v>
      </c>
      <c r="E16" s="230">
        <v>0</v>
      </c>
      <c r="F16" s="231" t="s">
        <v>19</v>
      </c>
      <c r="G16" s="230">
        <v>0</v>
      </c>
      <c r="H16" s="230"/>
    </row>
    <row r="17" spans="2:8" x14ac:dyDescent="0.2">
      <c r="B17" s="264" t="s">
        <v>369</v>
      </c>
      <c r="C17" s="232" t="s">
        <v>584</v>
      </c>
      <c r="D17" s="232" t="s">
        <v>7</v>
      </c>
      <c r="E17" s="232" t="s">
        <v>20</v>
      </c>
      <c r="F17" s="238" t="s">
        <v>21</v>
      </c>
      <c r="G17" s="232" t="s">
        <v>13</v>
      </c>
      <c r="H17" s="232">
        <v>2</v>
      </c>
    </row>
    <row r="18" spans="2:8" x14ac:dyDescent="0.2">
      <c r="B18" s="264" t="s">
        <v>370</v>
      </c>
      <c r="C18" s="232" t="s">
        <v>585</v>
      </c>
      <c r="D18" s="232" t="s">
        <v>7</v>
      </c>
      <c r="E18" s="232" t="s">
        <v>22</v>
      </c>
      <c r="F18" s="238" t="s">
        <v>23</v>
      </c>
      <c r="G18" s="232" t="s">
        <v>13</v>
      </c>
      <c r="H18" s="232">
        <v>1</v>
      </c>
    </row>
    <row r="19" spans="2:8" x14ac:dyDescent="0.2">
      <c r="B19" s="264" t="s">
        <v>371</v>
      </c>
      <c r="C19" s="232" t="s">
        <v>586</v>
      </c>
      <c r="D19" s="232" t="s">
        <v>7</v>
      </c>
      <c r="E19" s="232" t="s">
        <v>24</v>
      </c>
      <c r="F19" s="238" t="s">
        <v>25</v>
      </c>
      <c r="G19" s="232" t="s">
        <v>13</v>
      </c>
      <c r="H19" s="232">
        <v>13</v>
      </c>
    </row>
    <row r="20" spans="2:8" x14ac:dyDescent="0.2">
      <c r="B20" s="264" t="s">
        <v>372</v>
      </c>
      <c r="C20" s="232" t="s">
        <v>587</v>
      </c>
      <c r="D20" s="232" t="s">
        <v>7</v>
      </c>
      <c r="E20" s="232" t="s">
        <v>26</v>
      </c>
      <c r="F20" s="238" t="s">
        <v>27</v>
      </c>
      <c r="G20" s="232" t="s">
        <v>13</v>
      </c>
      <c r="H20" s="232">
        <v>23</v>
      </c>
    </row>
    <row r="21" spans="2:8" x14ac:dyDescent="0.2">
      <c r="B21" s="264" t="s">
        <v>373</v>
      </c>
      <c r="C21" s="232" t="s">
        <v>588</v>
      </c>
      <c r="D21" s="232" t="s">
        <v>7</v>
      </c>
      <c r="E21" s="232" t="s">
        <v>28</v>
      </c>
      <c r="F21" s="238" t="s">
        <v>29</v>
      </c>
      <c r="G21" s="232" t="s">
        <v>13</v>
      </c>
      <c r="H21" s="232">
        <v>12</v>
      </c>
    </row>
    <row r="22" spans="2:8" x14ac:dyDescent="0.2">
      <c r="B22" s="264" t="s">
        <v>374</v>
      </c>
      <c r="C22" s="232" t="s">
        <v>589</v>
      </c>
      <c r="D22" s="232" t="s">
        <v>7</v>
      </c>
      <c r="E22" s="232" t="s">
        <v>30</v>
      </c>
      <c r="F22" s="238" t="s">
        <v>31</v>
      </c>
      <c r="G22" s="232" t="s">
        <v>13</v>
      </c>
      <c r="H22" s="232">
        <v>1</v>
      </c>
    </row>
    <row r="23" spans="2:8" x14ac:dyDescent="0.2">
      <c r="B23" s="264" t="s">
        <v>375</v>
      </c>
      <c r="C23" s="232" t="s">
        <v>590</v>
      </c>
      <c r="D23" s="232" t="s">
        <v>7</v>
      </c>
      <c r="E23" s="232" t="s">
        <v>32</v>
      </c>
      <c r="F23" s="238" t="s">
        <v>33</v>
      </c>
      <c r="G23" s="232" t="s">
        <v>13</v>
      </c>
      <c r="H23" s="232">
        <v>1</v>
      </c>
    </row>
    <row r="24" spans="2:8" ht="25.5" x14ac:dyDescent="0.2">
      <c r="B24" s="264" t="s">
        <v>376</v>
      </c>
      <c r="C24" s="232" t="s">
        <v>591</v>
      </c>
      <c r="D24" s="232" t="s">
        <v>12</v>
      </c>
      <c r="E24" s="232" t="s">
        <v>565</v>
      </c>
      <c r="F24" s="238" t="s">
        <v>34</v>
      </c>
      <c r="G24" s="232" t="s">
        <v>13</v>
      </c>
      <c r="H24" s="232">
        <v>16</v>
      </c>
    </row>
    <row r="25" spans="2:8" ht="27.75" customHeight="1" x14ac:dyDescent="0.2">
      <c r="B25" s="264" t="s">
        <v>377</v>
      </c>
      <c r="C25" s="232" t="s">
        <v>592</v>
      </c>
      <c r="D25" s="232" t="s">
        <v>12</v>
      </c>
      <c r="E25" s="232" t="s">
        <v>566</v>
      </c>
      <c r="F25" s="234" t="s">
        <v>727</v>
      </c>
      <c r="G25" s="232" t="s">
        <v>13</v>
      </c>
      <c r="H25" s="232">
        <v>1</v>
      </c>
    </row>
    <row r="26" spans="2:8" ht="15.75" customHeight="1" x14ac:dyDescent="0.2">
      <c r="B26" s="264" t="s">
        <v>378</v>
      </c>
      <c r="C26" s="232" t="s">
        <v>593</v>
      </c>
      <c r="D26" s="232" t="s">
        <v>12</v>
      </c>
      <c r="E26" s="232" t="s">
        <v>567</v>
      </c>
      <c r="F26" s="234" t="s">
        <v>728</v>
      </c>
      <c r="G26" s="232" t="s">
        <v>13</v>
      </c>
      <c r="H26" s="232">
        <v>1</v>
      </c>
    </row>
    <row r="27" spans="2:8" ht="18.75" customHeight="1" x14ac:dyDescent="0.2">
      <c r="B27" s="264" t="s">
        <v>379</v>
      </c>
      <c r="C27" s="232" t="s">
        <v>594</v>
      </c>
      <c r="D27" s="232" t="s">
        <v>7</v>
      </c>
      <c r="E27" s="232" t="s">
        <v>521</v>
      </c>
      <c r="F27" s="234" t="s">
        <v>520</v>
      </c>
      <c r="G27" s="232" t="s">
        <v>13</v>
      </c>
      <c r="H27" s="232">
        <v>1</v>
      </c>
    </row>
    <row r="28" spans="2:8" x14ac:dyDescent="0.2">
      <c r="B28" s="263" t="s">
        <v>380</v>
      </c>
      <c r="C28" s="230" t="s">
        <v>595</v>
      </c>
      <c r="D28" s="230" t="s">
        <v>7</v>
      </c>
      <c r="E28" s="230" t="s">
        <v>381</v>
      </c>
      <c r="F28" s="231" t="s">
        <v>188</v>
      </c>
      <c r="G28" s="230" t="s">
        <v>381</v>
      </c>
      <c r="H28" s="230"/>
    </row>
    <row r="29" spans="2:8" ht="25.5" x14ac:dyDescent="0.2">
      <c r="B29" s="264" t="s">
        <v>382</v>
      </c>
      <c r="C29" s="232" t="s">
        <v>596</v>
      </c>
      <c r="D29" s="232" t="s">
        <v>12</v>
      </c>
      <c r="E29" s="232" t="s">
        <v>568</v>
      </c>
      <c r="F29" s="238" t="s">
        <v>337</v>
      </c>
      <c r="G29" s="232" t="s">
        <v>36</v>
      </c>
      <c r="H29" s="232">
        <v>12</v>
      </c>
    </row>
    <row r="30" spans="2:8" ht="25.5" x14ac:dyDescent="0.2">
      <c r="B30" s="264" t="s">
        <v>383</v>
      </c>
      <c r="C30" s="232" t="s">
        <v>597</v>
      </c>
      <c r="D30" s="232" t="s">
        <v>12</v>
      </c>
      <c r="E30" s="232" t="s">
        <v>569</v>
      </c>
      <c r="F30" s="238" t="s">
        <v>525</v>
      </c>
      <c r="G30" s="232" t="s">
        <v>36</v>
      </c>
      <c r="H30" s="232">
        <v>60</v>
      </c>
    </row>
    <row r="31" spans="2:8" x14ac:dyDescent="0.2">
      <c r="B31" s="264" t="s">
        <v>384</v>
      </c>
      <c r="C31" s="232" t="s">
        <v>598</v>
      </c>
      <c r="D31" s="232" t="s">
        <v>35</v>
      </c>
      <c r="E31" s="232" t="s">
        <v>37</v>
      </c>
      <c r="F31" s="238" t="s">
        <v>38</v>
      </c>
      <c r="G31" s="232" t="s">
        <v>13</v>
      </c>
      <c r="H31" s="232">
        <v>4</v>
      </c>
    </row>
    <row r="32" spans="2:8" x14ac:dyDescent="0.2">
      <c r="B32" s="264" t="s">
        <v>385</v>
      </c>
      <c r="C32" s="232" t="s">
        <v>599</v>
      </c>
      <c r="D32" s="232" t="s">
        <v>35</v>
      </c>
      <c r="E32" s="232" t="s">
        <v>39</v>
      </c>
      <c r="F32" s="238" t="s">
        <v>40</v>
      </c>
      <c r="G32" s="232" t="s">
        <v>13</v>
      </c>
      <c r="H32" s="232">
        <v>4</v>
      </c>
    </row>
    <row r="33" spans="2:8" x14ac:dyDescent="0.2">
      <c r="B33" s="264" t="s">
        <v>386</v>
      </c>
      <c r="C33" s="232" t="s">
        <v>600</v>
      </c>
      <c r="D33" s="232" t="s">
        <v>12</v>
      </c>
      <c r="E33" s="232" t="s">
        <v>570</v>
      </c>
      <c r="F33" s="238" t="s">
        <v>326</v>
      </c>
      <c r="G33" s="232" t="s">
        <v>13</v>
      </c>
      <c r="H33" s="232">
        <v>9</v>
      </c>
    </row>
    <row r="34" spans="2:8" x14ac:dyDescent="0.2">
      <c r="B34" s="264" t="s">
        <v>387</v>
      </c>
      <c r="C34" s="232" t="s">
        <v>601</v>
      </c>
      <c r="D34" s="232" t="s">
        <v>35</v>
      </c>
      <c r="E34" s="232" t="s">
        <v>327</v>
      </c>
      <c r="F34" s="238" t="s">
        <v>328</v>
      </c>
      <c r="G34" s="232" t="s">
        <v>13</v>
      </c>
      <c r="H34" s="232">
        <v>1</v>
      </c>
    </row>
    <row r="35" spans="2:8" x14ac:dyDescent="0.2">
      <c r="B35" s="264" t="s">
        <v>388</v>
      </c>
      <c r="C35" s="232" t="s">
        <v>602</v>
      </c>
      <c r="D35" s="232" t="s">
        <v>35</v>
      </c>
      <c r="E35" s="232" t="s">
        <v>41</v>
      </c>
      <c r="F35" s="238" t="s">
        <v>526</v>
      </c>
      <c r="G35" s="232" t="s">
        <v>13</v>
      </c>
      <c r="H35" s="232">
        <v>1</v>
      </c>
    </row>
    <row r="36" spans="2:8" x14ac:dyDescent="0.2">
      <c r="B36" s="264" t="s">
        <v>389</v>
      </c>
      <c r="C36" s="232" t="s">
        <v>603</v>
      </c>
      <c r="D36" s="232" t="s">
        <v>35</v>
      </c>
      <c r="E36" s="232" t="s">
        <v>329</v>
      </c>
      <c r="F36" s="238" t="s">
        <v>527</v>
      </c>
      <c r="G36" s="232" t="s">
        <v>13</v>
      </c>
      <c r="H36" s="232">
        <v>1</v>
      </c>
    </row>
    <row r="37" spans="2:8" x14ac:dyDescent="0.2">
      <c r="B37" s="264" t="s">
        <v>390</v>
      </c>
      <c r="C37" s="232" t="s">
        <v>604</v>
      </c>
      <c r="D37" s="232" t="s">
        <v>35</v>
      </c>
      <c r="E37" s="232" t="s">
        <v>330</v>
      </c>
      <c r="F37" s="238" t="s">
        <v>331</v>
      </c>
      <c r="G37" s="232" t="s">
        <v>13</v>
      </c>
      <c r="H37" s="232">
        <v>1</v>
      </c>
    </row>
    <row r="38" spans="2:8" x14ac:dyDescent="0.2">
      <c r="B38" s="264" t="s">
        <v>391</v>
      </c>
      <c r="C38" s="232" t="s">
        <v>605</v>
      </c>
      <c r="D38" s="232" t="s">
        <v>35</v>
      </c>
      <c r="E38" s="232" t="s">
        <v>333</v>
      </c>
      <c r="F38" s="238" t="s">
        <v>334</v>
      </c>
      <c r="G38" s="232" t="s">
        <v>13</v>
      </c>
      <c r="H38" s="232">
        <v>2</v>
      </c>
    </row>
    <row r="39" spans="2:8" x14ac:dyDescent="0.2">
      <c r="B39" s="263" t="s">
        <v>392</v>
      </c>
      <c r="C39" s="230" t="s">
        <v>733</v>
      </c>
      <c r="D39" s="230" t="s">
        <v>7</v>
      </c>
      <c r="E39" s="230" t="s">
        <v>381</v>
      </c>
      <c r="F39" s="231" t="s">
        <v>139</v>
      </c>
      <c r="G39" s="230" t="s">
        <v>381</v>
      </c>
      <c r="H39" s="240"/>
    </row>
    <row r="40" spans="2:8" ht="25.5" x14ac:dyDescent="0.2">
      <c r="B40" s="266" t="s">
        <v>393</v>
      </c>
      <c r="C40" s="241" t="s">
        <v>607</v>
      </c>
      <c r="D40" s="242" t="s">
        <v>7</v>
      </c>
      <c r="E40" s="242" t="s">
        <v>528</v>
      </c>
      <c r="F40" s="233" t="s">
        <v>529</v>
      </c>
      <c r="G40" s="241" t="s">
        <v>36</v>
      </c>
      <c r="H40" s="234">
        <v>50</v>
      </c>
    </row>
    <row r="41" spans="2:8" x14ac:dyDescent="0.2">
      <c r="B41" s="263" t="s">
        <v>394</v>
      </c>
      <c r="C41" s="230" t="s">
        <v>608</v>
      </c>
      <c r="D41" s="230" t="s">
        <v>7</v>
      </c>
      <c r="E41" s="230">
        <v>0</v>
      </c>
      <c r="F41" s="231" t="s">
        <v>44</v>
      </c>
      <c r="G41" s="230">
        <v>0</v>
      </c>
      <c r="H41" s="230"/>
    </row>
    <row r="42" spans="2:8" ht="25.5" x14ac:dyDescent="0.2">
      <c r="B42" s="264" t="s">
        <v>395</v>
      </c>
      <c r="C42" s="232" t="s">
        <v>609</v>
      </c>
      <c r="D42" s="232" t="s">
        <v>12</v>
      </c>
      <c r="E42" s="232" t="s">
        <v>571</v>
      </c>
      <c r="F42" s="238" t="s">
        <v>261</v>
      </c>
      <c r="G42" s="232" t="s">
        <v>36</v>
      </c>
      <c r="H42" s="232">
        <v>45</v>
      </c>
    </row>
    <row r="43" spans="2:8" ht="25.5" x14ac:dyDescent="0.2">
      <c r="B43" s="264" t="s">
        <v>396</v>
      </c>
      <c r="C43" s="232" t="s">
        <v>610</v>
      </c>
      <c r="D43" s="232" t="s">
        <v>12</v>
      </c>
      <c r="E43" s="232" t="s">
        <v>572</v>
      </c>
      <c r="F43" s="238" t="s">
        <v>47</v>
      </c>
      <c r="G43" s="232" t="s">
        <v>36</v>
      </c>
      <c r="H43" s="232">
        <v>3</v>
      </c>
    </row>
    <row r="44" spans="2:8" ht="25.5" x14ac:dyDescent="0.2">
      <c r="B44" s="264" t="s">
        <v>397</v>
      </c>
      <c r="C44" s="232" t="s">
        <v>611</v>
      </c>
      <c r="D44" s="232" t="s">
        <v>12</v>
      </c>
      <c r="E44" s="232" t="s">
        <v>573</v>
      </c>
      <c r="F44" s="238" t="s">
        <v>263</v>
      </c>
      <c r="G44" s="232" t="s">
        <v>36</v>
      </c>
      <c r="H44" s="232">
        <v>9</v>
      </c>
    </row>
    <row r="45" spans="2:8" ht="25.5" x14ac:dyDescent="0.2">
      <c r="B45" s="264" t="s">
        <v>398</v>
      </c>
      <c r="C45" s="232" t="s">
        <v>612</v>
      </c>
      <c r="D45" s="232" t="s">
        <v>12</v>
      </c>
      <c r="E45" s="232" t="s">
        <v>606</v>
      </c>
      <c r="F45" s="238" t="s">
        <v>259</v>
      </c>
      <c r="G45" s="232" t="s">
        <v>36</v>
      </c>
      <c r="H45" s="232">
        <v>870</v>
      </c>
    </row>
    <row r="46" spans="2:8" ht="25.5" x14ac:dyDescent="0.2">
      <c r="B46" s="264" t="s">
        <v>399</v>
      </c>
      <c r="C46" s="232" t="s">
        <v>613</v>
      </c>
      <c r="D46" s="232" t="s">
        <v>7</v>
      </c>
      <c r="E46" s="232" t="s">
        <v>134</v>
      </c>
      <c r="F46" s="238" t="s">
        <v>729</v>
      </c>
      <c r="G46" s="232" t="s">
        <v>13</v>
      </c>
      <c r="H46" s="232">
        <v>33</v>
      </c>
    </row>
    <row r="47" spans="2:8" ht="25.5" x14ac:dyDescent="0.2">
      <c r="B47" s="264" t="s">
        <v>400</v>
      </c>
      <c r="C47" s="232" t="s">
        <v>614</v>
      </c>
      <c r="D47" s="232" t="s">
        <v>7</v>
      </c>
      <c r="E47" s="232" t="s">
        <v>132</v>
      </c>
      <c r="F47" s="243" t="s">
        <v>131</v>
      </c>
      <c r="G47" s="232" t="s">
        <v>13</v>
      </c>
      <c r="H47" s="232">
        <v>84</v>
      </c>
    </row>
    <row r="48" spans="2:8" x14ac:dyDescent="0.2">
      <c r="B48" s="263" t="s">
        <v>401</v>
      </c>
      <c r="C48" s="230" t="s">
        <v>734</v>
      </c>
      <c r="D48" s="230" t="s">
        <v>7</v>
      </c>
      <c r="E48" s="230" t="s">
        <v>381</v>
      </c>
      <c r="F48" s="231" t="s">
        <v>56</v>
      </c>
      <c r="G48" s="230" t="s">
        <v>381</v>
      </c>
      <c r="H48" s="230"/>
    </row>
    <row r="49" spans="2:8" ht="25.5" x14ac:dyDescent="0.2">
      <c r="B49" s="291" t="s">
        <v>402</v>
      </c>
      <c r="C49" s="232" t="s">
        <v>615</v>
      </c>
      <c r="D49" s="232" t="s">
        <v>12</v>
      </c>
      <c r="E49" s="232" t="s">
        <v>620</v>
      </c>
      <c r="F49" s="238" t="s">
        <v>318</v>
      </c>
      <c r="G49" s="232" t="s">
        <v>13</v>
      </c>
      <c r="H49" s="232">
        <v>18</v>
      </c>
    </row>
    <row r="50" spans="2:8" ht="25.5" x14ac:dyDescent="0.2">
      <c r="B50" s="291" t="s">
        <v>403</v>
      </c>
      <c r="C50" s="232" t="s">
        <v>616</v>
      </c>
      <c r="D50" s="232" t="s">
        <v>12</v>
      </c>
      <c r="E50" s="232" t="s">
        <v>621</v>
      </c>
      <c r="F50" s="238" t="s">
        <v>316</v>
      </c>
      <c r="G50" s="232" t="s">
        <v>13</v>
      </c>
      <c r="H50" s="232">
        <v>178</v>
      </c>
    </row>
    <row r="51" spans="2:8" ht="25.5" x14ac:dyDescent="0.2">
      <c r="B51" s="291" t="s">
        <v>404</v>
      </c>
      <c r="C51" s="232" t="s">
        <v>617</v>
      </c>
      <c r="D51" s="232" t="s">
        <v>12</v>
      </c>
      <c r="E51" s="232" t="s">
        <v>622</v>
      </c>
      <c r="F51" s="238" t="s">
        <v>317</v>
      </c>
      <c r="G51" s="232" t="s">
        <v>13</v>
      </c>
      <c r="H51" s="232">
        <v>131</v>
      </c>
    </row>
    <row r="52" spans="2:8" ht="25.5" x14ac:dyDescent="0.2">
      <c r="B52" s="291" t="s">
        <v>405</v>
      </c>
      <c r="C52" s="232" t="s">
        <v>618</v>
      </c>
      <c r="D52" s="232" t="s">
        <v>12</v>
      </c>
      <c r="E52" s="232" t="s">
        <v>623</v>
      </c>
      <c r="F52" s="238" t="s">
        <v>58</v>
      </c>
      <c r="G52" s="232" t="s">
        <v>13</v>
      </c>
      <c r="H52" s="232">
        <v>14</v>
      </c>
    </row>
    <row r="53" spans="2:8" ht="25.5" x14ac:dyDescent="0.2">
      <c r="B53" s="291" t="s">
        <v>482</v>
      </c>
      <c r="C53" s="232" t="s">
        <v>619</v>
      </c>
      <c r="D53" s="232" t="s">
        <v>7</v>
      </c>
      <c r="E53" s="242" t="s">
        <v>319</v>
      </c>
      <c r="F53" s="238" t="s">
        <v>320</v>
      </c>
      <c r="G53" s="232" t="s">
        <v>13</v>
      </c>
      <c r="H53" s="232">
        <v>5</v>
      </c>
    </row>
    <row r="54" spans="2:8" x14ac:dyDescent="0.2">
      <c r="B54" s="263" t="s">
        <v>406</v>
      </c>
      <c r="C54" s="230" t="s">
        <v>735</v>
      </c>
      <c r="D54" s="230" t="s">
        <v>7</v>
      </c>
      <c r="E54" s="230" t="s">
        <v>381</v>
      </c>
      <c r="F54" s="231" t="s">
        <v>59</v>
      </c>
      <c r="G54" s="230" t="s">
        <v>381</v>
      </c>
      <c r="H54" s="230"/>
    </row>
    <row r="55" spans="2:8" x14ac:dyDescent="0.2">
      <c r="B55" s="264" t="s">
        <v>407</v>
      </c>
      <c r="C55" s="232" t="s">
        <v>633</v>
      </c>
      <c r="D55" s="232" t="s">
        <v>12</v>
      </c>
      <c r="E55" s="232" t="s">
        <v>624</v>
      </c>
      <c r="F55" s="238" t="s">
        <v>141</v>
      </c>
      <c r="G55" s="232" t="s">
        <v>13</v>
      </c>
      <c r="H55" s="232">
        <v>67</v>
      </c>
    </row>
    <row r="56" spans="2:8" x14ac:dyDescent="0.2">
      <c r="B56" s="264" t="s">
        <v>408</v>
      </c>
      <c r="C56" s="239" t="s">
        <v>634</v>
      </c>
      <c r="D56" s="232" t="s">
        <v>12</v>
      </c>
      <c r="E56" s="232" t="s">
        <v>625</v>
      </c>
      <c r="F56" s="238" t="s">
        <v>142</v>
      </c>
      <c r="G56" s="239" t="s">
        <v>13</v>
      </c>
      <c r="H56" s="232">
        <v>2</v>
      </c>
    </row>
    <row r="57" spans="2:8" x14ac:dyDescent="0.2">
      <c r="B57" s="264" t="s">
        <v>409</v>
      </c>
      <c r="C57" s="239" t="s">
        <v>635</v>
      </c>
      <c r="D57" s="232" t="s">
        <v>12</v>
      </c>
      <c r="E57" s="232" t="s">
        <v>627</v>
      </c>
      <c r="F57" s="238" t="s">
        <v>150</v>
      </c>
      <c r="G57" s="239" t="s">
        <v>13</v>
      </c>
      <c r="H57" s="232">
        <v>2</v>
      </c>
    </row>
    <row r="58" spans="2:8" x14ac:dyDescent="0.2">
      <c r="B58" s="264" t="s">
        <v>410</v>
      </c>
      <c r="C58" s="239" t="s">
        <v>636</v>
      </c>
      <c r="D58" s="232" t="s">
        <v>12</v>
      </c>
      <c r="E58" s="232" t="s">
        <v>628</v>
      </c>
      <c r="F58" s="238" t="s">
        <v>149</v>
      </c>
      <c r="G58" s="239" t="s">
        <v>13</v>
      </c>
      <c r="H58" s="232">
        <v>5</v>
      </c>
    </row>
    <row r="59" spans="2:8" x14ac:dyDescent="0.2">
      <c r="B59" s="264" t="s">
        <v>411</v>
      </c>
      <c r="C59" s="239" t="s">
        <v>637</v>
      </c>
      <c r="D59" s="232" t="s">
        <v>12</v>
      </c>
      <c r="E59" s="232" t="s">
        <v>626</v>
      </c>
      <c r="F59" s="238" t="s">
        <v>151</v>
      </c>
      <c r="G59" s="239" t="s">
        <v>13</v>
      </c>
      <c r="H59" s="232">
        <v>1</v>
      </c>
    </row>
    <row r="60" spans="2:8" x14ac:dyDescent="0.2">
      <c r="B60" s="264" t="s">
        <v>412</v>
      </c>
      <c r="C60" s="239" t="s">
        <v>638</v>
      </c>
      <c r="D60" s="232" t="s">
        <v>12</v>
      </c>
      <c r="E60" s="232" t="s">
        <v>629</v>
      </c>
      <c r="F60" s="238" t="s">
        <v>154</v>
      </c>
      <c r="G60" s="239" t="s">
        <v>13</v>
      </c>
      <c r="H60" s="232">
        <v>5</v>
      </c>
    </row>
    <row r="61" spans="2:8" x14ac:dyDescent="0.2">
      <c r="B61" s="264" t="s">
        <v>413</v>
      </c>
      <c r="C61" s="239" t="s">
        <v>639</v>
      </c>
      <c r="D61" s="232" t="s">
        <v>12</v>
      </c>
      <c r="E61" s="232" t="s">
        <v>630</v>
      </c>
      <c r="F61" s="233" t="s">
        <v>155</v>
      </c>
      <c r="G61" s="239" t="s">
        <v>13</v>
      </c>
      <c r="H61" s="232">
        <v>6</v>
      </c>
    </row>
    <row r="62" spans="2:8" x14ac:dyDescent="0.2">
      <c r="B62" s="264" t="s">
        <v>414</v>
      </c>
      <c r="C62" s="239" t="s">
        <v>640</v>
      </c>
      <c r="D62" s="232" t="s">
        <v>12</v>
      </c>
      <c r="E62" s="232" t="s">
        <v>631</v>
      </c>
      <c r="F62" s="238" t="s">
        <v>158</v>
      </c>
      <c r="G62" s="239" t="s">
        <v>13</v>
      </c>
      <c r="H62" s="232">
        <v>67</v>
      </c>
    </row>
    <row r="63" spans="2:8" x14ac:dyDescent="0.2">
      <c r="B63" s="264" t="s">
        <v>415</v>
      </c>
      <c r="C63" s="239" t="s">
        <v>641</v>
      </c>
      <c r="D63" s="232" t="s">
        <v>12</v>
      </c>
      <c r="E63" s="232" t="s">
        <v>632</v>
      </c>
      <c r="F63" s="238" t="s">
        <v>159</v>
      </c>
      <c r="G63" s="239" t="s">
        <v>13</v>
      </c>
      <c r="H63" s="232">
        <v>2</v>
      </c>
    </row>
    <row r="64" spans="2:8" ht="25.5" x14ac:dyDescent="0.2">
      <c r="B64" s="264" t="s">
        <v>416</v>
      </c>
      <c r="C64" s="239" t="s">
        <v>642</v>
      </c>
      <c r="D64" s="232" t="s">
        <v>7</v>
      </c>
      <c r="E64" s="232" t="s">
        <v>530</v>
      </c>
      <c r="F64" s="238" t="s">
        <v>531</v>
      </c>
      <c r="G64" s="239" t="s">
        <v>13</v>
      </c>
      <c r="H64" s="232">
        <v>1</v>
      </c>
    </row>
    <row r="65" spans="2:8" x14ac:dyDescent="0.2">
      <c r="B65" s="264" t="s">
        <v>480</v>
      </c>
      <c r="C65" s="239" t="s">
        <v>643</v>
      </c>
      <c r="D65" s="232" t="s">
        <v>7</v>
      </c>
      <c r="E65" s="232" t="s">
        <v>156</v>
      </c>
      <c r="F65" s="238" t="s">
        <v>157</v>
      </c>
      <c r="G65" s="239" t="s">
        <v>13</v>
      </c>
      <c r="H65" s="232">
        <v>2</v>
      </c>
    </row>
    <row r="66" spans="2:8" x14ac:dyDescent="0.2">
      <c r="B66" s="263" t="s">
        <v>417</v>
      </c>
      <c r="C66" s="230" t="s">
        <v>736</v>
      </c>
      <c r="D66" s="230" t="s">
        <v>7</v>
      </c>
      <c r="E66" s="230">
        <v>0</v>
      </c>
      <c r="F66" s="231" t="s">
        <v>62</v>
      </c>
      <c r="G66" s="230">
        <v>0</v>
      </c>
      <c r="H66" s="230"/>
    </row>
    <row r="67" spans="2:8" ht="38.25" x14ac:dyDescent="0.2">
      <c r="B67" s="264" t="s">
        <v>418</v>
      </c>
      <c r="C67" s="232" t="s">
        <v>644</v>
      </c>
      <c r="D67" s="232" t="s">
        <v>7</v>
      </c>
      <c r="E67" s="232" t="s">
        <v>305</v>
      </c>
      <c r="F67" s="238" t="s">
        <v>306</v>
      </c>
      <c r="G67" s="232" t="s">
        <v>36</v>
      </c>
      <c r="H67" s="232">
        <v>750</v>
      </c>
    </row>
    <row r="68" spans="2:8" x14ac:dyDescent="0.2">
      <c r="B68" s="264"/>
      <c r="C68" s="232"/>
      <c r="D68" s="232"/>
      <c r="E68" s="232"/>
      <c r="F68" s="244" t="s">
        <v>419</v>
      </c>
      <c r="G68" s="235"/>
      <c r="H68" s="335">
        <v>150</v>
      </c>
    </row>
    <row r="69" spans="2:8" x14ac:dyDescent="0.2">
      <c r="B69" s="264"/>
      <c r="C69" s="232"/>
      <c r="D69" s="232"/>
      <c r="E69" s="232"/>
      <c r="F69" s="244" t="s">
        <v>420</v>
      </c>
      <c r="G69" s="235"/>
      <c r="H69" s="335">
        <v>150</v>
      </c>
    </row>
    <row r="70" spans="2:8" x14ac:dyDescent="0.2">
      <c r="B70" s="264"/>
      <c r="C70" s="232"/>
      <c r="D70" s="232"/>
      <c r="E70" s="232"/>
      <c r="F70" s="244" t="s">
        <v>421</v>
      </c>
      <c r="G70" s="235"/>
      <c r="H70" s="335">
        <v>150</v>
      </c>
    </row>
    <row r="71" spans="2:8" x14ac:dyDescent="0.2">
      <c r="B71" s="264"/>
      <c r="C71" s="232"/>
      <c r="D71" s="232"/>
      <c r="E71" s="232"/>
      <c r="F71" s="244" t="s">
        <v>422</v>
      </c>
      <c r="G71" s="235"/>
      <c r="H71" s="335">
        <v>150</v>
      </c>
    </row>
    <row r="72" spans="2:8" x14ac:dyDescent="0.2">
      <c r="B72" s="264"/>
      <c r="C72" s="232"/>
      <c r="D72" s="232"/>
      <c r="E72" s="232"/>
      <c r="F72" s="244" t="s">
        <v>423</v>
      </c>
      <c r="G72" s="235"/>
      <c r="H72" s="335">
        <v>150</v>
      </c>
    </row>
    <row r="73" spans="2:8" ht="38.25" x14ac:dyDescent="0.2">
      <c r="B73" s="264" t="s">
        <v>424</v>
      </c>
      <c r="C73" s="232" t="s">
        <v>645</v>
      </c>
      <c r="D73" s="232" t="s">
        <v>7</v>
      </c>
      <c r="E73" s="232" t="s">
        <v>308</v>
      </c>
      <c r="F73" s="238" t="s">
        <v>307</v>
      </c>
      <c r="G73" s="232" t="s">
        <v>36</v>
      </c>
      <c r="H73" s="232">
        <v>110</v>
      </c>
    </row>
    <row r="74" spans="2:8" x14ac:dyDescent="0.2">
      <c r="B74" s="264"/>
      <c r="C74" s="232"/>
      <c r="D74" s="232"/>
      <c r="E74" s="232"/>
      <c r="F74" s="244" t="s">
        <v>419</v>
      </c>
      <c r="G74" s="235"/>
      <c r="H74" s="335">
        <v>22</v>
      </c>
    </row>
    <row r="75" spans="2:8" x14ac:dyDescent="0.2">
      <c r="B75" s="264"/>
      <c r="C75" s="232"/>
      <c r="D75" s="232"/>
      <c r="E75" s="232"/>
      <c r="F75" s="244" t="s">
        <v>420</v>
      </c>
      <c r="G75" s="235"/>
      <c r="H75" s="335">
        <v>22</v>
      </c>
    </row>
    <row r="76" spans="2:8" x14ac:dyDescent="0.2">
      <c r="B76" s="264"/>
      <c r="C76" s="232"/>
      <c r="D76" s="232"/>
      <c r="E76" s="232"/>
      <c r="F76" s="244" t="s">
        <v>421</v>
      </c>
      <c r="G76" s="235"/>
      <c r="H76" s="335">
        <v>22</v>
      </c>
    </row>
    <row r="77" spans="2:8" x14ac:dyDescent="0.2">
      <c r="B77" s="264"/>
      <c r="C77" s="232"/>
      <c r="D77" s="232"/>
      <c r="E77" s="232"/>
      <c r="F77" s="244" t="s">
        <v>422</v>
      </c>
      <c r="G77" s="235"/>
      <c r="H77" s="335">
        <v>22</v>
      </c>
    </row>
    <row r="78" spans="2:8" x14ac:dyDescent="0.2">
      <c r="B78" s="264"/>
      <c r="C78" s="232"/>
      <c r="D78" s="232"/>
      <c r="E78" s="232"/>
      <c r="F78" s="244" t="s">
        <v>423</v>
      </c>
      <c r="G78" s="235"/>
      <c r="H78" s="335">
        <v>22</v>
      </c>
    </row>
    <row r="79" spans="2:8" ht="25.5" x14ac:dyDescent="0.2">
      <c r="B79" s="264" t="s">
        <v>425</v>
      </c>
      <c r="C79" s="232" t="s">
        <v>646</v>
      </c>
      <c r="D79" s="232" t="s">
        <v>7</v>
      </c>
      <c r="E79" s="232" t="s">
        <v>532</v>
      </c>
      <c r="F79" s="238" t="s">
        <v>533</v>
      </c>
      <c r="G79" s="232" t="s">
        <v>36</v>
      </c>
      <c r="H79" s="232">
        <v>370</v>
      </c>
    </row>
    <row r="80" spans="2:8" x14ac:dyDescent="0.2">
      <c r="B80" s="264"/>
      <c r="C80" s="232"/>
      <c r="D80" s="232"/>
      <c r="E80" s="232"/>
      <c r="F80" s="244" t="s">
        <v>419</v>
      </c>
      <c r="G80" s="235"/>
      <c r="H80" s="335">
        <v>90</v>
      </c>
    </row>
    <row r="81" spans="2:8" x14ac:dyDescent="0.2">
      <c r="B81" s="264"/>
      <c r="C81" s="232"/>
      <c r="D81" s="232"/>
      <c r="E81" s="232"/>
      <c r="F81" s="244" t="s">
        <v>420</v>
      </c>
      <c r="G81" s="235"/>
      <c r="H81" s="335">
        <v>90</v>
      </c>
    </row>
    <row r="82" spans="2:8" x14ac:dyDescent="0.2">
      <c r="B82" s="264"/>
      <c r="C82" s="232"/>
      <c r="D82" s="232"/>
      <c r="E82" s="232"/>
      <c r="F82" s="244" t="s">
        <v>421</v>
      </c>
      <c r="G82" s="235"/>
      <c r="H82" s="335">
        <v>50</v>
      </c>
    </row>
    <row r="83" spans="2:8" x14ac:dyDescent="0.2">
      <c r="B83" s="264"/>
      <c r="C83" s="232"/>
      <c r="D83" s="232"/>
      <c r="E83" s="232"/>
      <c r="F83" s="244" t="s">
        <v>422</v>
      </c>
      <c r="G83" s="235"/>
      <c r="H83" s="335">
        <v>90</v>
      </c>
    </row>
    <row r="84" spans="2:8" x14ac:dyDescent="0.2">
      <c r="B84" s="264"/>
      <c r="C84" s="232"/>
      <c r="D84" s="232"/>
      <c r="E84" s="232"/>
      <c r="F84" s="244" t="s">
        <v>423</v>
      </c>
      <c r="G84" s="235"/>
      <c r="H84" s="335">
        <v>50</v>
      </c>
    </row>
    <row r="85" spans="2:8" ht="25.5" x14ac:dyDescent="0.2">
      <c r="B85" s="264" t="s">
        <v>426</v>
      </c>
      <c r="C85" s="232" t="s">
        <v>647</v>
      </c>
      <c r="D85" s="232" t="s">
        <v>7</v>
      </c>
      <c r="E85" s="232" t="s">
        <v>63</v>
      </c>
      <c r="F85" s="238" t="s">
        <v>64</v>
      </c>
      <c r="G85" s="232" t="s">
        <v>36</v>
      </c>
      <c r="H85" s="232">
        <v>80</v>
      </c>
    </row>
    <row r="86" spans="2:8" x14ac:dyDescent="0.2">
      <c r="B86" s="264"/>
      <c r="C86" s="232"/>
      <c r="D86" s="232"/>
      <c r="E86" s="232"/>
      <c r="F86" s="244" t="s">
        <v>421</v>
      </c>
      <c r="G86" s="235"/>
      <c r="H86" s="335">
        <v>80</v>
      </c>
    </row>
    <row r="87" spans="2:8" ht="25.5" x14ac:dyDescent="0.2">
      <c r="B87" s="264" t="s">
        <v>427</v>
      </c>
      <c r="C87" s="232" t="s">
        <v>648</v>
      </c>
      <c r="D87" s="232" t="s">
        <v>7</v>
      </c>
      <c r="E87" s="232" t="s">
        <v>65</v>
      </c>
      <c r="F87" s="238" t="s">
        <v>66</v>
      </c>
      <c r="G87" s="232" t="s">
        <v>36</v>
      </c>
      <c r="H87" s="232">
        <v>1770</v>
      </c>
    </row>
    <row r="88" spans="2:8" x14ac:dyDescent="0.2">
      <c r="B88" s="264"/>
      <c r="C88" s="232"/>
      <c r="D88" s="232"/>
      <c r="E88" s="232"/>
      <c r="F88" s="244" t="s">
        <v>430</v>
      </c>
      <c r="G88" s="235"/>
      <c r="H88" s="335">
        <v>700</v>
      </c>
    </row>
    <row r="89" spans="2:8" x14ac:dyDescent="0.2">
      <c r="B89" s="264"/>
      <c r="C89" s="232"/>
      <c r="D89" s="232"/>
      <c r="E89" s="232"/>
      <c r="F89" s="244" t="s">
        <v>419</v>
      </c>
      <c r="G89" s="235"/>
      <c r="H89" s="335">
        <v>650</v>
      </c>
    </row>
    <row r="90" spans="2:8" x14ac:dyDescent="0.2">
      <c r="B90" s="264"/>
      <c r="C90" s="232"/>
      <c r="D90" s="232"/>
      <c r="E90" s="232"/>
      <c r="F90" s="244" t="s">
        <v>420</v>
      </c>
      <c r="G90" s="235"/>
      <c r="H90" s="335">
        <v>120</v>
      </c>
    </row>
    <row r="91" spans="2:8" x14ac:dyDescent="0.2">
      <c r="B91" s="264"/>
      <c r="C91" s="232"/>
      <c r="D91" s="232"/>
      <c r="E91" s="232"/>
      <c r="F91" s="244" t="s">
        <v>421</v>
      </c>
      <c r="G91" s="235"/>
      <c r="H91" s="335">
        <v>90</v>
      </c>
    </row>
    <row r="92" spans="2:8" x14ac:dyDescent="0.2">
      <c r="B92" s="264"/>
      <c r="C92" s="232"/>
      <c r="D92" s="232"/>
      <c r="E92" s="232"/>
      <c r="F92" s="244" t="s">
        <v>423</v>
      </c>
      <c r="G92" s="235"/>
      <c r="H92" s="335">
        <v>210</v>
      </c>
    </row>
    <row r="93" spans="2:8" ht="25.5" x14ac:dyDescent="0.2">
      <c r="B93" s="264" t="s">
        <v>428</v>
      </c>
      <c r="C93" s="232" t="s">
        <v>649</v>
      </c>
      <c r="D93" s="232" t="s">
        <v>7</v>
      </c>
      <c r="E93" s="232" t="s">
        <v>67</v>
      </c>
      <c r="F93" s="238" t="s">
        <v>68</v>
      </c>
      <c r="G93" s="232" t="s">
        <v>36</v>
      </c>
      <c r="H93" s="232">
        <v>2370</v>
      </c>
    </row>
    <row r="94" spans="2:8" x14ac:dyDescent="0.2">
      <c r="B94" s="264"/>
      <c r="C94" s="232"/>
      <c r="D94" s="232"/>
      <c r="E94" s="232"/>
      <c r="F94" s="244" t="s">
        <v>419</v>
      </c>
      <c r="G94" s="235"/>
      <c r="H94" s="335">
        <v>820</v>
      </c>
    </row>
    <row r="95" spans="2:8" x14ac:dyDescent="0.2">
      <c r="B95" s="264"/>
      <c r="C95" s="232"/>
      <c r="D95" s="232"/>
      <c r="E95" s="232"/>
      <c r="F95" s="244" t="s">
        <v>420</v>
      </c>
      <c r="G95" s="235"/>
      <c r="H95" s="335">
        <v>200</v>
      </c>
    </row>
    <row r="96" spans="2:8" x14ac:dyDescent="0.2">
      <c r="B96" s="264"/>
      <c r="C96" s="232"/>
      <c r="D96" s="232"/>
      <c r="E96" s="232"/>
      <c r="F96" s="244" t="s">
        <v>421</v>
      </c>
      <c r="G96" s="235"/>
      <c r="H96" s="335">
        <v>400</v>
      </c>
    </row>
    <row r="97" spans="2:8" x14ac:dyDescent="0.2">
      <c r="B97" s="264"/>
      <c r="C97" s="232"/>
      <c r="D97" s="232"/>
      <c r="E97" s="232"/>
      <c r="F97" s="244" t="s">
        <v>422</v>
      </c>
      <c r="G97" s="235"/>
      <c r="H97" s="335">
        <v>600</v>
      </c>
    </row>
    <row r="98" spans="2:8" x14ac:dyDescent="0.2">
      <c r="B98" s="264"/>
      <c r="C98" s="232"/>
      <c r="D98" s="232"/>
      <c r="E98" s="232"/>
      <c r="F98" s="244" t="s">
        <v>423</v>
      </c>
      <c r="G98" s="235"/>
      <c r="H98" s="335">
        <v>350</v>
      </c>
    </row>
    <row r="99" spans="2:8" ht="25.5" x14ac:dyDescent="0.2">
      <c r="B99" s="264" t="s">
        <v>429</v>
      </c>
      <c r="C99" s="232" t="s">
        <v>650</v>
      </c>
      <c r="D99" s="232" t="s">
        <v>7</v>
      </c>
      <c r="E99" s="232" t="s">
        <v>69</v>
      </c>
      <c r="F99" s="238" t="s">
        <v>70</v>
      </c>
      <c r="G99" s="232" t="s">
        <v>36</v>
      </c>
      <c r="H99" s="232">
        <v>80</v>
      </c>
    </row>
    <row r="100" spans="2:8" x14ac:dyDescent="0.2">
      <c r="B100" s="264"/>
      <c r="C100" s="232"/>
      <c r="D100" s="232"/>
      <c r="E100" s="232"/>
      <c r="F100" s="244" t="s">
        <v>419</v>
      </c>
      <c r="G100" s="235"/>
      <c r="H100" s="335">
        <v>30</v>
      </c>
    </row>
    <row r="101" spans="2:8" x14ac:dyDescent="0.2">
      <c r="B101" s="264"/>
      <c r="C101" s="232"/>
      <c r="D101" s="232"/>
      <c r="E101" s="232"/>
      <c r="F101" s="244" t="s">
        <v>420</v>
      </c>
      <c r="G101" s="235"/>
      <c r="H101" s="335">
        <v>17</v>
      </c>
    </row>
    <row r="102" spans="2:8" x14ac:dyDescent="0.2">
      <c r="B102" s="264"/>
      <c r="C102" s="232"/>
      <c r="D102" s="232"/>
      <c r="E102" s="232"/>
      <c r="F102" s="244" t="s">
        <v>422</v>
      </c>
      <c r="G102" s="235"/>
      <c r="H102" s="335">
        <v>19</v>
      </c>
    </row>
    <row r="103" spans="2:8" x14ac:dyDescent="0.2">
      <c r="B103" s="264"/>
      <c r="C103" s="232"/>
      <c r="D103" s="232"/>
      <c r="E103" s="232"/>
      <c r="F103" s="244" t="s">
        <v>423</v>
      </c>
      <c r="G103" s="235"/>
      <c r="H103" s="335">
        <v>14</v>
      </c>
    </row>
    <row r="104" spans="2:8" ht="25.5" x14ac:dyDescent="0.2">
      <c r="B104" s="264" t="s">
        <v>431</v>
      </c>
      <c r="C104" s="232" t="s">
        <v>651</v>
      </c>
      <c r="D104" s="232" t="s">
        <v>7</v>
      </c>
      <c r="E104" s="232" t="s">
        <v>71</v>
      </c>
      <c r="F104" s="238" t="s">
        <v>72</v>
      </c>
      <c r="G104" s="232" t="s">
        <v>36</v>
      </c>
      <c r="H104" s="232">
        <v>60</v>
      </c>
    </row>
    <row r="105" spans="2:8" x14ac:dyDescent="0.2">
      <c r="B105" s="264"/>
      <c r="C105" s="232"/>
      <c r="D105" s="232"/>
      <c r="E105" s="232"/>
      <c r="F105" s="244" t="s">
        <v>419</v>
      </c>
      <c r="G105" s="235"/>
      <c r="H105" s="335">
        <v>20</v>
      </c>
    </row>
    <row r="106" spans="2:8" x14ac:dyDescent="0.2">
      <c r="B106" s="264"/>
      <c r="C106" s="232"/>
      <c r="D106" s="232"/>
      <c r="E106" s="232"/>
      <c r="F106" s="244" t="s">
        <v>420</v>
      </c>
      <c r="G106" s="235"/>
      <c r="H106" s="335">
        <v>20</v>
      </c>
    </row>
    <row r="107" spans="2:8" x14ac:dyDescent="0.2">
      <c r="B107" s="264"/>
      <c r="C107" s="232"/>
      <c r="D107" s="232"/>
      <c r="E107" s="232"/>
      <c r="F107" s="244" t="s">
        <v>422</v>
      </c>
      <c r="G107" s="235"/>
      <c r="H107" s="335">
        <v>20</v>
      </c>
    </row>
    <row r="108" spans="2:8" x14ac:dyDescent="0.2">
      <c r="B108" s="263" t="s">
        <v>730</v>
      </c>
      <c r="C108" s="230" t="s">
        <v>736</v>
      </c>
      <c r="D108" s="230" t="s">
        <v>7</v>
      </c>
      <c r="E108" s="230">
        <v>0</v>
      </c>
      <c r="F108" s="231" t="s">
        <v>732</v>
      </c>
      <c r="G108" s="230">
        <v>0</v>
      </c>
      <c r="H108" s="230"/>
    </row>
    <row r="109" spans="2:8" x14ac:dyDescent="0.2">
      <c r="B109" s="264" t="s">
        <v>731</v>
      </c>
      <c r="C109" s="232" t="s">
        <v>652</v>
      </c>
      <c r="D109" s="232" t="s">
        <v>35</v>
      </c>
      <c r="E109" s="232" t="s">
        <v>536</v>
      </c>
      <c r="F109" s="238" t="s">
        <v>537</v>
      </c>
      <c r="G109" s="232" t="s">
        <v>13</v>
      </c>
      <c r="H109" s="232">
        <v>6</v>
      </c>
    </row>
    <row r="110" spans="2:8" ht="15" x14ac:dyDescent="0.2">
      <c r="B110" s="265" t="s">
        <v>739</v>
      </c>
      <c r="C110" s="245"/>
      <c r="D110" s="245"/>
      <c r="E110" s="245"/>
      <c r="F110" s="246"/>
      <c r="G110" s="247"/>
      <c r="H110" s="245"/>
    </row>
    <row r="111" spans="2:8" x14ac:dyDescent="0.2">
      <c r="B111" s="263" t="s">
        <v>432</v>
      </c>
      <c r="C111" s="230" t="s">
        <v>653</v>
      </c>
      <c r="D111" s="230" t="s">
        <v>7</v>
      </c>
      <c r="E111" s="230" t="s">
        <v>381</v>
      </c>
      <c r="F111" s="231" t="s">
        <v>74</v>
      </c>
      <c r="G111" s="230" t="s">
        <v>381</v>
      </c>
      <c r="H111" s="230"/>
    </row>
    <row r="112" spans="2:8" x14ac:dyDescent="0.2">
      <c r="B112" s="264" t="s">
        <v>433</v>
      </c>
      <c r="C112" s="232" t="s">
        <v>654</v>
      </c>
      <c r="D112" s="232" t="s">
        <v>35</v>
      </c>
      <c r="E112" s="232" t="s">
        <v>535</v>
      </c>
      <c r="F112" s="238" t="s">
        <v>534</v>
      </c>
      <c r="G112" s="232" t="s">
        <v>13</v>
      </c>
      <c r="H112" s="232">
        <v>1</v>
      </c>
    </row>
    <row r="113" spans="2:8" x14ac:dyDescent="0.2">
      <c r="B113" s="264" t="s">
        <v>434</v>
      </c>
      <c r="C113" s="232" t="s">
        <v>655</v>
      </c>
      <c r="D113" s="232" t="s">
        <v>7</v>
      </c>
      <c r="E113" s="232" t="s">
        <v>168</v>
      </c>
      <c r="F113" s="238" t="s">
        <v>169</v>
      </c>
      <c r="G113" s="232" t="s">
        <v>13</v>
      </c>
      <c r="H113" s="232">
        <v>3</v>
      </c>
    </row>
    <row r="114" spans="2:8" x14ac:dyDescent="0.2">
      <c r="B114" s="264" t="s">
        <v>435</v>
      </c>
      <c r="C114" s="232" t="s">
        <v>656</v>
      </c>
      <c r="D114" s="232" t="s">
        <v>12</v>
      </c>
      <c r="E114" s="232" t="s">
        <v>665</v>
      </c>
      <c r="F114" s="238" t="s">
        <v>4</v>
      </c>
      <c r="G114" s="232" t="s">
        <v>13</v>
      </c>
      <c r="H114" s="232">
        <v>72</v>
      </c>
    </row>
    <row r="115" spans="2:8" x14ac:dyDescent="0.2">
      <c r="B115" s="264" t="s">
        <v>436</v>
      </c>
      <c r="C115" s="232" t="s">
        <v>657</v>
      </c>
      <c r="D115" s="232" t="s">
        <v>35</v>
      </c>
      <c r="E115" s="232" t="s">
        <v>193</v>
      </c>
      <c r="F115" s="238" t="s">
        <v>192</v>
      </c>
      <c r="G115" s="232" t="s">
        <v>13</v>
      </c>
      <c r="H115" s="232">
        <v>3</v>
      </c>
    </row>
    <row r="116" spans="2:8" x14ac:dyDescent="0.2">
      <c r="B116" s="264" t="s">
        <v>437</v>
      </c>
      <c r="C116" s="232" t="s">
        <v>658</v>
      </c>
      <c r="D116" s="232" t="s">
        <v>35</v>
      </c>
      <c r="E116" s="232" t="s">
        <v>321</v>
      </c>
      <c r="F116" s="238" t="s">
        <v>322</v>
      </c>
      <c r="G116" s="248" t="s">
        <v>13</v>
      </c>
      <c r="H116" s="232">
        <v>2</v>
      </c>
    </row>
    <row r="117" spans="2:8" x14ac:dyDescent="0.2">
      <c r="B117" s="264" t="s">
        <v>438</v>
      </c>
      <c r="C117" s="232" t="s">
        <v>659</v>
      </c>
      <c r="D117" s="232" t="s">
        <v>12</v>
      </c>
      <c r="E117" s="232" t="s">
        <v>666</v>
      </c>
      <c r="F117" s="238" t="s">
        <v>544</v>
      </c>
      <c r="G117" s="232" t="s">
        <v>13</v>
      </c>
      <c r="H117" s="232">
        <v>1</v>
      </c>
    </row>
    <row r="118" spans="2:8" x14ac:dyDescent="0.2">
      <c r="B118" s="263" t="s">
        <v>394</v>
      </c>
      <c r="C118" s="230" t="s">
        <v>660</v>
      </c>
      <c r="D118" s="230" t="s">
        <v>7</v>
      </c>
      <c r="E118" s="230">
        <v>0</v>
      </c>
      <c r="F118" s="231" t="s">
        <v>44</v>
      </c>
      <c r="G118" s="230">
        <v>0</v>
      </c>
      <c r="H118" s="230"/>
    </row>
    <row r="119" spans="2:8" ht="25.5" x14ac:dyDescent="0.2">
      <c r="B119" s="264" t="s">
        <v>395</v>
      </c>
      <c r="C119" s="232" t="s">
        <v>661</v>
      </c>
      <c r="D119" s="232" t="s">
        <v>12</v>
      </c>
      <c r="E119" s="232" t="s">
        <v>571</v>
      </c>
      <c r="F119" s="238" t="s">
        <v>46</v>
      </c>
      <c r="G119" s="232" t="s">
        <v>36</v>
      </c>
      <c r="H119" s="232">
        <v>60</v>
      </c>
    </row>
    <row r="120" spans="2:8" ht="25.5" x14ac:dyDescent="0.2">
      <c r="B120" s="264" t="s">
        <v>396</v>
      </c>
      <c r="C120" s="232" t="s">
        <v>662</v>
      </c>
      <c r="D120" s="232" t="s">
        <v>12</v>
      </c>
      <c r="E120" s="232" t="s">
        <v>606</v>
      </c>
      <c r="F120" s="238" t="s">
        <v>49</v>
      </c>
      <c r="G120" s="232" t="s">
        <v>36</v>
      </c>
      <c r="H120" s="232">
        <v>231</v>
      </c>
    </row>
    <row r="121" spans="2:8" ht="25.5" x14ac:dyDescent="0.2">
      <c r="B121" s="264" t="s">
        <v>397</v>
      </c>
      <c r="C121" s="232" t="s">
        <v>663</v>
      </c>
      <c r="D121" s="232" t="s">
        <v>7</v>
      </c>
      <c r="E121" s="232" t="s">
        <v>134</v>
      </c>
      <c r="F121" s="233" t="s">
        <v>133</v>
      </c>
      <c r="G121" s="232" t="s">
        <v>13</v>
      </c>
      <c r="H121" s="232">
        <v>20</v>
      </c>
    </row>
    <row r="122" spans="2:8" ht="25.5" x14ac:dyDescent="0.2">
      <c r="B122" s="264" t="s">
        <v>398</v>
      </c>
      <c r="C122" s="232" t="s">
        <v>664</v>
      </c>
      <c r="D122" s="232" t="s">
        <v>7</v>
      </c>
      <c r="E122" s="232" t="s">
        <v>132</v>
      </c>
      <c r="F122" s="233" t="s">
        <v>131</v>
      </c>
      <c r="G122" s="232" t="s">
        <v>13</v>
      </c>
      <c r="H122" s="232">
        <v>35</v>
      </c>
    </row>
    <row r="123" spans="2:8" x14ac:dyDescent="0.2">
      <c r="B123" s="263" t="s">
        <v>401</v>
      </c>
      <c r="C123" s="230" t="s">
        <v>674</v>
      </c>
      <c r="D123" s="230" t="s">
        <v>7</v>
      </c>
      <c r="E123" s="230" t="s">
        <v>381</v>
      </c>
      <c r="F123" s="231" t="s">
        <v>56</v>
      </c>
      <c r="G123" s="230" t="s">
        <v>381</v>
      </c>
      <c r="H123" s="230"/>
    </row>
    <row r="124" spans="2:8" x14ac:dyDescent="0.2">
      <c r="B124" s="264" t="s">
        <v>402</v>
      </c>
      <c r="C124" s="232" t="s">
        <v>675</v>
      </c>
      <c r="D124" s="232" t="s">
        <v>12</v>
      </c>
      <c r="E124" s="232" t="s">
        <v>620</v>
      </c>
      <c r="F124" s="238" t="s">
        <v>318</v>
      </c>
      <c r="G124" s="232" t="s">
        <v>13</v>
      </c>
      <c r="H124" s="232">
        <v>10</v>
      </c>
    </row>
    <row r="125" spans="2:8" ht="25.5" x14ac:dyDescent="0.2">
      <c r="B125" s="291" t="s">
        <v>403</v>
      </c>
      <c r="C125" s="232" t="s">
        <v>676</v>
      </c>
      <c r="D125" s="232" t="s">
        <v>12</v>
      </c>
      <c r="E125" s="232" t="s">
        <v>621</v>
      </c>
      <c r="F125" s="238" t="s">
        <v>57</v>
      </c>
      <c r="G125" s="232" t="s">
        <v>13</v>
      </c>
      <c r="H125" s="232">
        <v>59</v>
      </c>
    </row>
    <row r="126" spans="2:8" ht="25.5" x14ac:dyDescent="0.2">
      <c r="B126" s="291" t="s">
        <v>404</v>
      </c>
      <c r="C126" s="232" t="s">
        <v>677</v>
      </c>
      <c r="D126" s="232" t="s">
        <v>12</v>
      </c>
      <c r="E126" s="232" t="s">
        <v>622</v>
      </c>
      <c r="F126" s="238" t="s">
        <v>264</v>
      </c>
      <c r="G126" s="232" t="s">
        <v>13</v>
      </c>
      <c r="H126" s="232">
        <v>42</v>
      </c>
    </row>
    <row r="127" spans="2:8" ht="25.5" x14ac:dyDescent="0.2">
      <c r="B127" s="291" t="s">
        <v>405</v>
      </c>
      <c r="C127" s="232" t="s">
        <v>678</v>
      </c>
      <c r="D127" s="232" t="s">
        <v>12</v>
      </c>
      <c r="E127" s="232" t="s">
        <v>623</v>
      </c>
      <c r="F127" s="238" t="s">
        <v>58</v>
      </c>
      <c r="G127" s="232" t="s">
        <v>13</v>
      </c>
      <c r="H127" s="232">
        <v>60</v>
      </c>
    </row>
    <row r="128" spans="2:8" x14ac:dyDescent="0.2">
      <c r="B128" s="263" t="s">
        <v>439</v>
      </c>
      <c r="C128" s="230" t="s">
        <v>679</v>
      </c>
      <c r="D128" s="230" t="s">
        <v>7</v>
      </c>
      <c r="E128" s="230" t="s">
        <v>381</v>
      </c>
      <c r="F128" s="231" t="s">
        <v>59</v>
      </c>
      <c r="G128" s="230" t="s">
        <v>381</v>
      </c>
      <c r="H128" s="230"/>
    </row>
    <row r="129" spans="2:8" x14ac:dyDescent="0.2">
      <c r="B129" s="267" t="s">
        <v>440</v>
      </c>
      <c r="C129" s="239" t="s">
        <v>680</v>
      </c>
      <c r="D129" s="249" t="s">
        <v>12</v>
      </c>
      <c r="E129" s="249" t="s">
        <v>667</v>
      </c>
      <c r="F129" s="250" t="s">
        <v>165</v>
      </c>
      <c r="G129" s="239" t="s">
        <v>13</v>
      </c>
      <c r="H129" s="239">
        <v>57</v>
      </c>
    </row>
    <row r="130" spans="2:8" x14ac:dyDescent="0.2">
      <c r="B130" s="267" t="s">
        <v>441</v>
      </c>
      <c r="C130" s="239" t="s">
        <v>681</v>
      </c>
      <c r="D130" s="249" t="s">
        <v>12</v>
      </c>
      <c r="E130" s="249" t="s">
        <v>668</v>
      </c>
      <c r="F130" s="250" t="s">
        <v>166</v>
      </c>
      <c r="G130" s="239" t="s">
        <v>13</v>
      </c>
      <c r="H130" s="239">
        <v>2</v>
      </c>
    </row>
    <row r="131" spans="2:8" x14ac:dyDescent="0.2">
      <c r="B131" s="263" t="s">
        <v>442</v>
      </c>
      <c r="C131" s="230" t="s">
        <v>682</v>
      </c>
      <c r="D131" s="230" t="s">
        <v>7</v>
      </c>
      <c r="E131" s="230" t="s">
        <v>381</v>
      </c>
      <c r="F131" s="231" t="s">
        <v>246</v>
      </c>
      <c r="G131" s="230" t="s">
        <v>381</v>
      </c>
      <c r="H131" s="230"/>
    </row>
    <row r="132" spans="2:8" x14ac:dyDescent="0.2">
      <c r="B132" s="267" t="s">
        <v>443</v>
      </c>
      <c r="C132" s="239" t="s">
        <v>683</v>
      </c>
      <c r="D132" s="249" t="s">
        <v>12</v>
      </c>
      <c r="E132" s="249" t="s">
        <v>669</v>
      </c>
      <c r="F132" s="238" t="s">
        <v>549</v>
      </c>
      <c r="G132" s="239" t="s">
        <v>36</v>
      </c>
      <c r="H132" s="239">
        <v>6</v>
      </c>
    </row>
    <row r="133" spans="2:8" x14ac:dyDescent="0.2">
      <c r="B133" s="267" t="s">
        <v>444</v>
      </c>
      <c r="C133" s="239" t="s">
        <v>684</v>
      </c>
      <c r="D133" s="249" t="s">
        <v>35</v>
      </c>
      <c r="E133" s="249" t="s">
        <v>184</v>
      </c>
      <c r="F133" s="238" t="s">
        <v>550</v>
      </c>
      <c r="G133" s="239" t="s">
        <v>36</v>
      </c>
      <c r="H133" s="239">
        <v>60</v>
      </c>
    </row>
    <row r="134" spans="2:8" x14ac:dyDescent="0.2">
      <c r="B134" s="267" t="s">
        <v>445</v>
      </c>
      <c r="C134" s="239" t="s">
        <v>685</v>
      </c>
      <c r="D134" s="249" t="s">
        <v>35</v>
      </c>
      <c r="E134" s="249" t="s">
        <v>552</v>
      </c>
      <c r="F134" s="238" t="s">
        <v>553</v>
      </c>
      <c r="G134" s="239" t="s">
        <v>36</v>
      </c>
      <c r="H134" s="239">
        <v>50</v>
      </c>
    </row>
    <row r="135" spans="2:8" x14ac:dyDescent="0.2">
      <c r="B135" s="267" t="s">
        <v>446</v>
      </c>
      <c r="C135" s="239" t="s">
        <v>686</v>
      </c>
      <c r="D135" s="249" t="s">
        <v>35</v>
      </c>
      <c r="E135" s="249" t="s">
        <v>338</v>
      </c>
      <c r="F135" s="238" t="s">
        <v>673</v>
      </c>
      <c r="G135" s="239" t="s">
        <v>13</v>
      </c>
      <c r="H135" s="239">
        <v>110</v>
      </c>
    </row>
    <row r="136" spans="2:8" x14ac:dyDescent="0.2">
      <c r="B136" s="267" t="s">
        <v>447</v>
      </c>
      <c r="C136" s="239" t="s">
        <v>687</v>
      </c>
      <c r="D136" s="249" t="s">
        <v>35</v>
      </c>
      <c r="E136" s="249" t="s">
        <v>333</v>
      </c>
      <c r="F136" s="238" t="s">
        <v>548</v>
      </c>
      <c r="G136" s="239" t="s">
        <v>13</v>
      </c>
      <c r="H136" s="239">
        <v>3</v>
      </c>
    </row>
    <row r="137" spans="2:8" x14ac:dyDescent="0.2">
      <c r="B137" s="267" t="s">
        <v>448</v>
      </c>
      <c r="C137" s="239" t="s">
        <v>688</v>
      </c>
      <c r="D137" s="249" t="s">
        <v>35</v>
      </c>
      <c r="E137" s="249" t="s">
        <v>197</v>
      </c>
      <c r="F137" s="238" t="s">
        <v>547</v>
      </c>
      <c r="G137" s="239" t="s">
        <v>13</v>
      </c>
      <c r="H137" s="239">
        <v>76</v>
      </c>
    </row>
    <row r="138" spans="2:8" x14ac:dyDescent="0.2">
      <c r="B138" s="267" t="s">
        <v>449</v>
      </c>
      <c r="C138" s="239" t="s">
        <v>689</v>
      </c>
      <c r="D138" s="249" t="s">
        <v>35</v>
      </c>
      <c r="E138" s="249" t="s">
        <v>39</v>
      </c>
      <c r="F138" s="238" t="s">
        <v>339</v>
      </c>
      <c r="G138" s="239" t="s">
        <v>13</v>
      </c>
      <c r="H138" s="239">
        <v>15</v>
      </c>
    </row>
    <row r="139" spans="2:8" x14ac:dyDescent="0.2">
      <c r="B139" s="267" t="s">
        <v>450</v>
      </c>
      <c r="C139" s="239" t="s">
        <v>690</v>
      </c>
      <c r="D139" s="249" t="s">
        <v>35</v>
      </c>
      <c r="E139" s="249" t="s">
        <v>185</v>
      </c>
      <c r="F139" s="238" t="s">
        <v>182</v>
      </c>
      <c r="G139" s="239" t="s">
        <v>13</v>
      </c>
      <c r="H139" s="239">
        <v>2</v>
      </c>
    </row>
    <row r="140" spans="2:8" x14ac:dyDescent="0.2">
      <c r="B140" s="267" t="s">
        <v>451</v>
      </c>
      <c r="C140" s="239" t="s">
        <v>691</v>
      </c>
      <c r="D140" s="249" t="s">
        <v>35</v>
      </c>
      <c r="E140" s="249" t="s">
        <v>186</v>
      </c>
      <c r="F140" s="238" t="s">
        <v>183</v>
      </c>
      <c r="G140" s="239" t="s">
        <v>13</v>
      </c>
      <c r="H140" s="239">
        <v>9</v>
      </c>
    </row>
    <row r="141" spans="2:8" x14ac:dyDescent="0.2">
      <c r="B141" s="267" t="s">
        <v>452</v>
      </c>
      <c r="C141" s="239" t="s">
        <v>692</v>
      </c>
      <c r="D141" s="249" t="s">
        <v>35</v>
      </c>
      <c r="E141" s="249" t="s">
        <v>340</v>
      </c>
      <c r="F141" s="238" t="s">
        <v>543</v>
      </c>
      <c r="G141" s="239" t="s">
        <v>13</v>
      </c>
      <c r="H141" s="239">
        <v>5</v>
      </c>
    </row>
    <row r="142" spans="2:8" x14ac:dyDescent="0.2">
      <c r="B142" s="263" t="s">
        <v>453</v>
      </c>
      <c r="C142" s="230" t="s">
        <v>693</v>
      </c>
      <c r="D142" s="230" t="s">
        <v>7</v>
      </c>
      <c r="E142" s="230" t="s">
        <v>381</v>
      </c>
      <c r="F142" s="251" t="s">
        <v>198</v>
      </c>
      <c r="G142" s="230" t="s">
        <v>381</v>
      </c>
      <c r="H142" s="230"/>
    </row>
    <row r="143" spans="2:8" x14ac:dyDescent="0.2">
      <c r="B143" s="264" t="s">
        <v>454</v>
      </c>
      <c r="C143" s="232" t="s">
        <v>694</v>
      </c>
      <c r="D143" s="232" t="s">
        <v>7</v>
      </c>
      <c r="E143" s="232" t="s">
        <v>196</v>
      </c>
      <c r="F143" s="238" t="s">
        <v>195</v>
      </c>
      <c r="G143" s="232" t="s">
        <v>13</v>
      </c>
      <c r="H143" s="232">
        <v>2400</v>
      </c>
    </row>
    <row r="144" spans="2:8" ht="15" x14ac:dyDescent="0.2">
      <c r="B144" s="361" t="s">
        <v>740</v>
      </c>
      <c r="C144" s="362"/>
      <c r="D144" s="362"/>
      <c r="E144" s="362"/>
      <c r="F144" s="362"/>
      <c r="G144" s="362"/>
      <c r="H144" s="362"/>
    </row>
    <row r="145" spans="2:8" x14ac:dyDescent="0.2">
      <c r="B145" s="263" t="s">
        <v>455</v>
      </c>
      <c r="C145" s="230" t="s">
        <v>737</v>
      </c>
      <c r="D145" s="230" t="s">
        <v>7</v>
      </c>
      <c r="E145" s="230" t="s">
        <v>381</v>
      </c>
      <c r="F145" s="231" t="s">
        <v>201</v>
      </c>
      <c r="G145" s="230" t="s">
        <v>381</v>
      </c>
      <c r="H145" s="230"/>
    </row>
    <row r="146" spans="2:8" ht="30" x14ac:dyDescent="0.2">
      <c r="B146" s="292" t="s">
        <v>456</v>
      </c>
      <c r="C146" s="252" t="s">
        <v>695</v>
      </c>
      <c r="D146" s="253" t="s">
        <v>7</v>
      </c>
      <c r="E146" s="253" t="s">
        <v>203</v>
      </c>
      <c r="F146" s="254" t="s">
        <v>202</v>
      </c>
      <c r="G146" s="252" t="s">
        <v>13</v>
      </c>
      <c r="H146" s="252">
        <v>80</v>
      </c>
    </row>
    <row r="147" spans="2:8" ht="30" x14ac:dyDescent="0.2">
      <c r="B147" s="292" t="s">
        <v>457</v>
      </c>
      <c r="C147" s="252" t="s">
        <v>696</v>
      </c>
      <c r="D147" s="255" t="s">
        <v>12</v>
      </c>
      <c r="E147" s="253" t="s">
        <v>670</v>
      </c>
      <c r="F147" s="254" t="s">
        <v>284</v>
      </c>
      <c r="G147" s="252" t="s">
        <v>36</v>
      </c>
      <c r="H147" s="252">
        <v>700</v>
      </c>
    </row>
    <row r="148" spans="2:8" ht="30" x14ac:dyDescent="0.2">
      <c r="B148" s="292" t="s">
        <v>458</v>
      </c>
      <c r="C148" s="256" t="s">
        <v>697</v>
      </c>
      <c r="D148" s="255" t="s">
        <v>12</v>
      </c>
      <c r="E148" s="255" t="s">
        <v>671</v>
      </c>
      <c r="F148" s="254" t="s">
        <v>208</v>
      </c>
      <c r="G148" s="256" t="s">
        <v>13</v>
      </c>
      <c r="H148" s="256">
        <v>14</v>
      </c>
    </row>
    <row r="149" spans="2:8" ht="30" x14ac:dyDescent="0.2">
      <c r="B149" s="292" t="s">
        <v>459</v>
      </c>
      <c r="C149" s="256" t="s">
        <v>698</v>
      </c>
      <c r="D149" s="255" t="s">
        <v>7</v>
      </c>
      <c r="E149" s="255" t="s">
        <v>275</v>
      </c>
      <c r="F149" s="254" t="s">
        <v>276</v>
      </c>
      <c r="G149" s="256" t="s">
        <v>36</v>
      </c>
      <c r="H149" s="256">
        <v>250</v>
      </c>
    </row>
    <row r="150" spans="2:8" ht="30" x14ac:dyDescent="0.2">
      <c r="B150" s="292" t="s">
        <v>460</v>
      </c>
      <c r="C150" s="252" t="s">
        <v>699</v>
      </c>
      <c r="D150" s="255" t="s">
        <v>7</v>
      </c>
      <c r="E150" s="255" t="s">
        <v>214</v>
      </c>
      <c r="F150" s="254" t="s">
        <v>215</v>
      </c>
      <c r="G150" s="252" t="s">
        <v>200</v>
      </c>
      <c r="H150" s="252">
        <v>250</v>
      </c>
    </row>
    <row r="151" spans="2:8" ht="30" x14ac:dyDescent="0.2">
      <c r="B151" s="292" t="s">
        <v>461</v>
      </c>
      <c r="C151" s="252" t="s">
        <v>700</v>
      </c>
      <c r="D151" s="255" t="s">
        <v>7</v>
      </c>
      <c r="E151" s="255" t="s">
        <v>286</v>
      </c>
      <c r="F151" s="254" t="s">
        <v>287</v>
      </c>
      <c r="G151" s="252" t="s">
        <v>200</v>
      </c>
      <c r="H151" s="252">
        <v>250</v>
      </c>
    </row>
    <row r="152" spans="2:8" ht="30" x14ac:dyDescent="0.2">
      <c r="B152" s="292" t="s">
        <v>462</v>
      </c>
      <c r="C152" s="252" t="s">
        <v>701</v>
      </c>
      <c r="D152" s="255" t="s">
        <v>7</v>
      </c>
      <c r="E152" s="255" t="s">
        <v>210</v>
      </c>
      <c r="F152" s="254" t="s">
        <v>211</v>
      </c>
      <c r="G152" s="252" t="s">
        <v>13</v>
      </c>
      <c r="H152" s="252">
        <v>20</v>
      </c>
    </row>
    <row r="153" spans="2:8" ht="30" x14ac:dyDescent="0.2">
      <c r="B153" s="292" t="s">
        <v>463</v>
      </c>
      <c r="C153" s="256" t="s">
        <v>702</v>
      </c>
      <c r="D153" s="255" t="s">
        <v>12</v>
      </c>
      <c r="E153" s="255" t="s">
        <v>672</v>
      </c>
      <c r="F153" s="254" t="s">
        <v>219</v>
      </c>
      <c r="G153" s="256" t="s">
        <v>13</v>
      </c>
      <c r="H153" s="256">
        <v>20</v>
      </c>
    </row>
    <row r="154" spans="2:8" ht="30" x14ac:dyDescent="0.2">
      <c r="B154" s="292" t="s">
        <v>464</v>
      </c>
      <c r="C154" s="256" t="s">
        <v>703</v>
      </c>
      <c r="D154" s="255" t="s">
        <v>7</v>
      </c>
      <c r="E154" s="255" t="s">
        <v>218</v>
      </c>
      <c r="F154" s="254" t="s">
        <v>207</v>
      </c>
      <c r="G154" s="256" t="s">
        <v>13</v>
      </c>
      <c r="H154" s="256">
        <v>20</v>
      </c>
    </row>
    <row r="155" spans="2:8" ht="30" x14ac:dyDescent="0.2">
      <c r="B155" s="292" t="s">
        <v>465</v>
      </c>
      <c r="C155" s="252" t="s">
        <v>704</v>
      </c>
      <c r="D155" s="255" t="s">
        <v>7</v>
      </c>
      <c r="E155" s="255" t="s">
        <v>204</v>
      </c>
      <c r="F155" s="254" t="s">
        <v>205</v>
      </c>
      <c r="G155" s="252" t="s">
        <v>13</v>
      </c>
      <c r="H155" s="252">
        <v>20</v>
      </c>
    </row>
    <row r="156" spans="2:8" ht="30" x14ac:dyDescent="0.2">
      <c r="B156" s="293" t="s">
        <v>466</v>
      </c>
      <c r="C156" s="257" t="s">
        <v>705</v>
      </c>
      <c r="D156" s="257" t="s">
        <v>35</v>
      </c>
      <c r="E156" s="257" t="s">
        <v>217</v>
      </c>
      <c r="F156" s="258" t="s">
        <v>216</v>
      </c>
      <c r="G156" s="257" t="s">
        <v>13</v>
      </c>
      <c r="H156" s="257">
        <v>20</v>
      </c>
    </row>
    <row r="157" spans="2:8" ht="30" x14ac:dyDescent="0.2">
      <c r="B157" s="293" t="s">
        <v>467</v>
      </c>
      <c r="C157" s="257" t="s">
        <v>706</v>
      </c>
      <c r="D157" s="257" t="s">
        <v>35</v>
      </c>
      <c r="E157" s="257" t="s">
        <v>233</v>
      </c>
      <c r="F157" s="258" t="s">
        <v>234</v>
      </c>
      <c r="G157" s="257" t="s">
        <v>13</v>
      </c>
      <c r="H157" s="257">
        <v>1</v>
      </c>
    </row>
    <row r="158" spans="2:8" ht="15" x14ac:dyDescent="0.2">
      <c r="B158" s="265" t="s">
        <v>741</v>
      </c>
      <c r="C158" s="245"/>
      <c r="D158" s="245"/>
      <c r="E158" s="245"/>
      <c r="F158" s="246"/>
      <c r="G158" s="247"/>
      <c r="H158" s="245"/>
    </row>
    <row r="159" spans="2:8" x14ac:dyDescent="0.2">
      <c r="B159" s="269" t="s">
        <v>468</v>
      </c>
      <c r="C159" s="259" t="s">
        <v>481</v>
      </c>
      <c r="D159" s="259" t="s">
        <v>7</v>
      </c>
      <c r="E159" s="259" t="s">
        <v>381</v>
      </c>
      <c r="F159" s="260" t="s">
        <v>224</v>
      </c>
      <c r="G159" s="259" t="s">
        <v>381</v>
      </c>
      <c r="H159" s="259"/>
    </row>
    <row r="160" spans="2:8" ht="15" x14ac:dyDescent="0.2">
      <c r="B160" s="268" t="s">
        <v>469</v>
      </c>
      <c r="C160" s="257" t="s">
        <v>707</v>
      </c>
      <c r="D160" s="249" t="s">
        <v>35</v>
      </c>
      <c r="E160" s="249" t="s">
        <v>223</v>
      </c>
      <c r="F160" s="250" t="s">
        <v>222</v>
      </c>
      <c r="G160" s="239" t="s">
        <v>13</v>
      </c>
      <c r="H160" s="239">
        <v>1</v>
      </c>
    </row>
    <row r="161" spans="2:8" ht="15" x14ac:dyDescent="0.2">
      <c r="B161" s="268" t="s">
        <v>470</v>
      </c>
      <c r="C161" s="257" t="s">
        <v>708</v>
      </c>
      <c r="D161" s="249" t="s">
        <v>35</v>
      </c>
      <c r="E161" s="249" t="s">
        <v>484</v>
      </c>
      <c r="F161" s="250" t="s">
        <v>485</v>
      </c>
      <c r="G161" s="239" t="s">
        <v>13</v>
      </c>
      <c r="H161" s="239">
        <v>1</v>
      </c>
    </row>
    <row r="162" spans="2:8" ht="15" x14ac:dyDescent="0.2">
      <c r="B162" s="268" t="s">
        <v>471</v>
      </c>
      <c r="C162" s="257" t="s">
        <v>709</v>
      </c>
      <c r="D162" s="249" t="s">
        <v>35</v>
      </c>
      <c r="E162" s="249" t="s">
        <v>486</v>
      </c>
      <c r="F162" s="250" t="s">
        <v>487</v>
      </c>
      <c r="G162" s="239" t="s">
        <v>13</v>
      </c>
      <c r="H162" s="239">
        <v>89</v>
      </c>
    </row>
    <row r="163" spans="2:8" ht="15" x14ac:dyDescent="0.2">
      <c r="B163" s="268" t="s">
        <v>472</v>
      </c>
      <c r="C163" s="257" t="s">
        <v>710</v>
      </c>
      <c r="D163" s="261" t="s">
        <v>7</v>
      </c>
      <c r="E163" s="261" t="s">
        <v>225</v>
      </c>
      <c r="F163" s="258" t="s">
        <v>226</v>
      </c>
      <c r="G163" s="257" t="s">
        <v>13</v>
      </c>
      <c r="H163" s="257">
        <v>300</v>
      </c>
    </row>
    <row r="164" spans="2:8" ht="30" x14ac:dyDescent="0.2">
      <c r="B164" s="268" t="s">
        <v>473</v>
      </c>
      <c r="C164" s="257" t="s">
        <v>711</v>
      </c>
      <c r="D164" s="261" t="s">
        <v>7</v>
      </c>
      <c r="E164" s="261" t="s">
        <v>227</v>
      </c>
      <c r="F164" s="258" t="s">
        <v>228</v>
      </c>
      <c r="G164" s="257" t="s">
        <v>36</v>
      </c>
      <c r="H164" s="257">
        <v>1500</v>
      </c>
    </row>
    <row r="165" spans="2:8" ht="30" x14ac:dyDescent="0.2">
      <c r="B165" s="268" t="s">
        <v>474</v>
      </c>
      <c r="C165" s="257" t="s">
        <v>712</v>
      </c>
      <c r="D165" s="261" t="s">
        <v>7</v>
      </c>
      <c r="E165" s="261" t="s">
        <v>229</v>
      </c>
      <c r="F165" s="258" t="s">
        <v>230</v>
      </c>
      <c r="G165" s="257" t="s">
        <v>13</v>
      </c>
      <c r="H165" s="257">
        <v>30</v>
      </c>
    </row>
    <row r="166" spans="2:8" ht="30" x14ac:dyDescent="0.2">
      <c r="B166" s="268" t="s">
        <v>475</v>
      </c>
      <c r="C166" s="257" t="s">
        <v>713</v>
      </c>
      <c r="D166" s="261" t="s">
        <v>7</v>
      </c>
      <c r="E166" s="261" t="s">
        <v>556</v>
      </c>
      <c r="F166" s="258" t="s">
        <v>555</v>
      </c>
      <c r="G166" s="257" t="s">
        <v>13</v>
      </c>
      <c r="H166" s="257">
        <v>2</v>
      </c>
    </row>
    <row r="167" spans="2:8" ht="15" x14ac:dyDescent="0.2">
      <c r="B167" s="268" t="s">
        <v>476</v>
      </c>
      <c r="C167" s="257" t="s">
        <v>714</v>
      </c>
      <c r="D167" s="261" t="s">
        <v>7</v>
      </c>
      <c r="E167" s="261" t="s">
        <v>235</v>
      </c>
      <c r="F167" s="258" t="s">
        <v>236</v>
      </c>
      <c r="G167" s="257" t="s">
        <v>36</v>
      </c>
      <c r="H167" s="257">
        <v>30</v>
      </c>
    </row>
    <row r="168" spans="2:8" ht="15" x14ac:dyDescent="0.2">
      <c r="B168" s="268" t="s">
        <v>477</v>
      </c>
      <c r="C168" s="257" t="s">
        <v>715</v>
      </c>
      <c r="D168" s="261" t="s">
        <v>7</v>
      </c>
      <c r="E168" s="261" t="s">
        <v>231</v>
      </c>
      <c r="F168" s="258" t="s">
        <v>232</v>
      </c>
      <c r="G168" s="257" t="s">
        <v>36</v>
      </c>
      <c r="H168" s="257">
        <v>25</v>
      </c>
    </row>
    <row r="169" spans="2:8" ht="30" x14ac:dyDescent="0.2">
      <c r="B169" s="268" t="s">
        <v>478</v>
      </c>
      <c r="C169" s="257" t="s">
        <v>716</v>
      </c>
      <c r="D169" s="261" t="s">
        <v>7</v>
      </c>
      <c r="E169" s="261" t="s">
        <v>214</v>
      </c>
      <c r="F169" s="258" t="s">
        <v>215</v>
      </c>
      <c r="G169" s="257" t="s">
        <v>200</v>
      </c>
      <c r="H169" s="257">
        <v>30</v>
      </c>
    </row>
    <row r="170" spans="2:8" ht="30" x14ac:dyDescent="0.2">
      <c r="B170" s="268" t="s">
        <v>488</v>
      </c>
      <c r="C170" s="257" t="s">
        <v>717</v>
      </c>
      <c r="D170" s="261" t="s">
        <v>7</v>
      </c>
      <c r="E170" s="261" t="s">
        <v>286</v>
      </c>
      <c r="F170" s="258" t="s">
        <v>287</v>
      </c>
      <c r="G170" s="257" t="s">
        <v>200</v>
      </c>
      <c r="H170" s="257">
        <v>30</v>
      </c>
    </row>
    <row r="171" spans="2:8" ht="15" x14ac:dyDescent="0.2">
      <c r="B171" s="268" t="s">
        <v>489</v>
      </c>
      <c r="C171" s="257" t="s">
        <v>718</v>
      </c>
      <c r="D171" s="261" t="s">
        <v>35</v>
      </c>
      <c r="E171" s="261" t="s">
        <v>342</v>
      </c>
      <c r="F171" s="258" t="s">
        <v>341</v>
      </c>
      <c r="G171" s="257" t="s">
        <v>13</v>
      </c>
      <c r="H171" s="257">
        <v>5</v>
      </c>
    </row>
  </sheetData>
  <mergeCells count="2">
    <mergeCell ref="B2:H2"/>
    <mergeCell ref="B144:H144"/>
  </mergeCells>
  <phoneticPr fontId="27" type="noConversion"/>
  <pageMargins left="0.511811024" right="0.511811024" top="0.78740157499999996" bottom="0.78740157499999996" header="0.31496062000000002" footer="0.31496062000000002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998"/>
  <sheetViews>
    <sheetView zoomScale="70" zoomScaleNormal="70" workbookViewId="0">
      <selection activeCell="K13" sqref="K13"/>
    </sheetView>
  </sheetViews>
  <sheetFormatPr defaultColWidth="14.42578125" defaultRowHeight="15" customHeight="1" x14ac:dyDescent="0.2"/>
  <cols>
    <col min="1" max="1" width="8.7109375" customWidth="1"/>
    <col min="2" max="2" width="11.28515625" style="71" customWidth="1"/>
    <col min="3" max="3" width="8.7109375" style="71" customWidth="1"/>
    <col min="4" max="4" width="63.7109375" style="190" customWidth="1"/>
    <col min="5" max="6" width="8.7109375" style="71" customWidth="1"/>
    <col min="7" max="8" width="15.7109375" style="71" customWidth="1"/>
    <col min="9" max="9" width="2.5703125" customWidth="1"/>
    <col min="10" max="10" width="9.7109375" customWidth="1"/>
  </cols>
  <sheetData>
    <row r="1" spans="2:8" ht="15" customHeight="1" thickBot="1" x14ac:dyDescent="0.25"/>
    <row r="2" spans="2:8" ht="21" customHeight="1" thickBot="1" x14ac:dyDescent="0.25">
      <c r="B2" s="365" t="s">
        <v>940</v>
      </c>
      <c r="C2" s="366"/>
      <c r="D2" s="366"/>
      <c r="E2" s="366"/>
      <c r="F2" s="366"/>
      <c r="G2" s="366"/>
      <c r="H2" s="367"/>
    </row>
    <row r="3" spans="2:8" ht="12.75" customHeight="1" x14ac:dyDescent="0.2">
      <c r="B3" s="368" t="s">
        <v>81</v>
      </c>
      <c r="C3" s="370" t="s">
        <v>82</v>
      </c>
      <c r="D3" s="372" t="s">
        <v>83</v>
      </c>
      <c r="E3" s="374" t="s">
        <v>84</v>
      </c>
      <c r="F3" s="374" t="s">
        <v>85</v>
      </c>
      <c r="G3" s="191" t="s">
        <v>80</v>
      </c>
      <c r="H3" s="192" t="s">
        <v>80</v>
      </c>
    </row>
    <row r="4" spans="2:8" ht="12.75" customHeight="1" thickBot="1" x14ac:dyDescent="0.25">
      <c r="B4" s="369"/>
      <c r="C4" s="371"/>
      <c r="D4" s="373"/>
      <c r="E4" s="375"/>
      <c r="F4" s="375"/>
      <c r="G4" s="155" t="s">
        <v>289</v>
      </c>
      <c r="H4" s="156" t="s">
        <v>288</v>
      </c>
    </row>
    <row r="5" spans="2:8" ht="13.5" thickBot="1" x14ac:dyDescent="0.25">
      <c r="B5" s="275"/>
      <c r="C5" s="3"/>
      <c r="D5" s="4"/>
      <c r="E5" s="2"/>
      <c r="F5" s="2"/>
      <c r="G5" s="2"/>
      <c r="H5" s="329"/>
    </row>
    <row r="6" spans="2:8" s="71" customFormat="1" ht="39.75" customHeight="1" x14ac:dyDescent="0.2">
      <c r="B6" s="465" t="s">
        <v>12</v>
      </c>
      <c r="C6" s="466" t="s">
        <v>751</v>
      </c>
      <c r="D6" s="270" t="s">
        <v>557</v>
      </c>
      <c r="E6" s="271" t="s">
        <v>84</v>
      </c>
      <c r="F6" s="272"/>
      <c r="G6" s="308">
        <v>2833.7260579999997</v>
      </c>
      <c r="H6" s="330">
        <v>459.57638300000002</v>
      </c>
    </row>
    <row r="7" spans="2:8" ht="33.75" x14ac:dyDescent="0.2">
      <c r="B7" s="274" t="s">
        <v>7</v>
      </c>
      <c r="C7" s="160" t="s">
        <v>506</v>
      </c>
      <c r="D7" s="172" t="s">
        <v>490</v>
      </c>
      <c r="E7" s="173" t="s">
        <v>13</v>
      </c>
      <c r="F7" s="174">
        <v>1</v>
      </c>
      <c r="G7" s="303">
        <v>382.35</v>
      </c>
      <c r="H7" s="304">
        <v>122.09</v>
      </c>
    </row>
    <row r="8" spans="2:8" ht="12.75" x14ac:dyDescent="0.2">
      <c r="B8" s="274" t="s">
        <v>7</v>
      </c>
      <c r="C8" s="160" t="s">
        <v>87</v>
      </c>
      <c r="D8" s="172" t="s">
        <v>90</v>
      </c>
      <c r="E8" s="173" t="s">
        <v>88</v>
      </c>
      <c r="F8" s="174">
        <v>0.38969999999999999</v>
      </c>
      <c r="G8" s="303">
        <v>6.759999999999998</v>
      </c>
      <c r="H8" s="304">
        <v>18.21</v>
      </c>
    </row>
    <row r="9" spans="2:8" ht="22.5" x14ac:dyDescent="0.2">
      <c r="B9" s="274" t="s">
        <v>7</v>
      </c>
      <c r="C9" s="160" t="s">
        <v>507</v>
      </c>
      <c r="D9" s="172" t="s">
        <v>491</v>
      </c>
      <c r="E9" s="173" t="s">
        <v>36</v>
      </c>
      <c r="F9" s="174">
        <v>22.2</v>
      </c>
      <c r="G9" s="303">
        <v>35.11</v>
      </c>
      <c r="H9" s="304">
        <v>2.97</v>
      </c>
    </row>
    <row r="10" spans="2:8" ht="22.5" x14ac:dyDescent="0.2">
      <c r="B10" s="274" t="s">
        <v>7</v>
      </c>
      <c r="C10" s="160" t="s">
        <v>508</v>
      </c>
      <c r="D10" s="172" t="s">
        <v>492</v>
      </c>
      <c r="E10" s="173" t="s">
        <v>13</v>
      </c>
      <c r="F10" s="174">
        <v>1</v>
      </c>
      <c r="G10" s="303">
        <v>16.62</v>
      </c>
      <c r="H10" s="304">
        <v>8.02</v>
      </c>
    </row>
    <row r="11" spans="2:8" ht="24" customHeight="1" x14ac:dyDescent="0.2">
      <c r="B11" s="274" t="s">
        <v>7</v>
      </c>
      <c r="C11" s="160" t="s">
        <v>509</v>
      </c>
      <c r="D11" s="172" t="s">
        <v>276</v>
      </c>
      <c r="E11" s="173" t="s">
        <v>36</v>
      </c>
      <c r="F11" s="174">
        <v>1.95</v>
      </c>
      <c r="G11" s="303">
        <v>55.46</v>
      </c>
      <c r="H11" s="304">
        <v>1.41</v>
      </c>
    </row>
    <row r="12" spans="2:8" ht="22.5" x14ac:dyDescent="0.2">
      <c r="B12" s="274" t="s">
        <v>7</v>
      </c>
      <c r="C12" s="160" t="s">
        <v>510</v>
      </c>
      <c r="D12" s="172" t="s">
        <v>493</v>
      </c>
      <c r="E12" s="173" t="s">
        <v>13</v>
      </c>
      <c r="F12" s="174">
        <v>1</v>
      </c>
      <c r="G12" s="303">
        <v>11.84</v>
      </c>
      <c r="H12" s="304">
        <v>15.75</v>
      </c>
    </row>
    <row r="13" spans="2:8" ht="22.5" x14ac:dyDescent="0.2">
      <c r="B13" s="274" t="s">
        <v>7</v>
      </c>
      <c r="C13" s="168">
        <v>91920</v>
      </c>
      <c r="D13" s="172" t="s">
        <v>494</v>
      </c>
      <c r="E13" s="173" t="s">
        <v>13</v>
      </c>
      <c r="F13" s="174">
        <v>1</v>
      </c>
      <c r="G13" s="303">
        <v>9.4899999999999984</v>
      </c>
      <c r="H13" s="304">
        <v>15.75</v>
      </c>
    </row>
    <row r="14" spans="2:8" ht="22.5" x14ac:dyDescent="0.2">
      <c r="B14" s="274" t="s">
        <v>7</v>
      </c>
      <c r="C14" s="160" t="s">
        <v>521</v>
      </c>
      <c r="D14" s="172" t="s">
        <v>520</v>
      </c>
      <c r="E14" s="173" t="s">
        <v>13</v>
      </c>
      <c r="F14" s="174">
        <v>1</v>
      </c>
      <c r="G14" s="303">
        <v>333.62</v>
      </c>
      <c r="H14" s="304">
        <v>56.96</v>
      </c>
    </row>
    <row r="15" spans="2:8" ht="12.75" x14ac:dyDescent="0.2">
      <c r="B15" s="274" t="s">
        <v>7</v>
      </c>
      <c r="C15" s="168">
        <v>88264</v>
      </c>
      <c r="D15" s="172" t="s">
        <v>91</v>
      </c>
      <c r="E15" s="173" t="s">
        <v>88</v>
      </c>
      <c r="F15" s="174">
        <v>3.5078</v>
      </c>
      <c r="G15" s="303">
        <v>6.9499999999999993</v>
      </c>
      <c r="H15" s="304">
        <v>23.07</v>
      </c>
    </row>
    <row r="16" spans="2:8" ht="22.5" x14ac:dyDescent="0.2">
      <c r="B16" s="274" t="s">
        <v>7</v>
      </c>
      <c r="C16" s="168">
        <v>91873</v>
      </c>
      <c r="D16" s="172" t="s">
        <v>495</v>
      </c>
      <c r="E16" s="173" t="s">
        <v>36</v>
      </c>
      <c r="F16" s="174">
        <v>6.05</v>
      </c>
      <c r="G16" s="303">
        <v>15.77</v>
      </c>
      <c r="H16" s="304">
        <v>9.43</v>
      </c>
    </row>
    <row r="17" spans="2:8" ht="22.5" x14ac:dyDescent="0.2">
      <c r="B17" s="274" t="s">
        <v>7</v>
      </c>
      <c r="C17" s="160" t="s">
        <v>511</v>
      </c>
      <c r="D17" s="172" t="s">
        <v>496</v>
      </c>
      <c r="E17" s="173" t="s">
        <v>13</v>
      </c>
      <c r="F17" s="174">
        <v>1</v>
      </c>
      <c r="G17" s="303">
        <v>143.91999999999999</v>
      </c>
      <c r="H17" s="304">
        <v>16.7</v>
      </c>
    </row>
    <row r="18" spans="2:8" ht="22.5" x14ac:dyDescent="0.2">
      <c r="B18" s="274" t="s">
        <v>7</v>
      </c>
      <c r="C18" s="160" t="s">
        <v>274</v>
      </c>
      <c r="D18" s="172" t="s">
        <v>497</v>
      </c>
      <c r="E18" s="173" t="s">
        <v>13</v>
      </c>
      <c r="F18" s="174">
        <v>1</v>
      </c>
      <c r="G18" s="303">
        <v>5.71</v>
      </c>
      <c r="H18" s="304">
        <v>10.55</v>
      </c>
    </row>
    <row r="19" spans="2:8" ht="22.5" x14ac:dyDescent="0.2">
      <c r="B19" s="274" t="s">
        <v>51</v>
      </c>
      <c r="C19" s="160" t="s">
        <v>512</v>
      </c>
      <c r="D19" s="172" t="s">
        <v>498</v>
      </c>
      <c r="E19" s="173" t="s">
        <v>13</v>
      </c>
      <c r="F19" s="174">
        <v>1</v>
      </c>
      <c r="G19" s="303">
        <v>18.239999999999998</v>
      </c>
      <c r="H19" s="304"/>
    </row>
    <row r="20" spans="2:8" ht="22.5" x14ac:dyDescent="0.2">
      <c r="B20" s="274" t="s">
        <v>51</v>
      </c>
      <c r="C20" s="160" t="s">
        <v>278</v>
      </c>
      <c r="D20" s="172" t="s">
        <v>279</v>
      </c>
      <c r="E20" s="173" t="s">
        <v>13</v>
      </c>
      <c r="F20" s="174">
        <v>2</v>
      </c>
      <c r="G20" s="303">
        <v>1.43</v>
      </c>
      <c r="H20" s="304"/>
    </row>
    <row r="21" spans="2:8" ht="22.5" x14ac:dyDescent="0.2">
      <c r="B21" s="274" t="s">
        <v>51</v>
      </c>
      <c r="C21" s="160" t="s">
        <v>513</v>
      </c>
      <c r="D21" s="172" t="s">
        <v>499</v>
      </c>
      <c r="E21" s="173" t="s">
        <v>13</v>
      </c>
      <c r="F21" s="174">
        <v>4</v>
      </c>
      <c r="G21" s="303">
        <v>0.45</v>
      </c>
      <c r="H21" s="304"/>
    </row>
    <row r="22" spans="2:8" ht="22.5" x14ac:dyDescent="0.2">
      <c r="B22" s="274" t="s">
        <v>51</v>
      </c>
      <c r="C22" s="160" t="s">
        <v>514</v>
      </c>
      <c r="D22" s="172" t="s">
        <v>500</v>
      </c>
      <c r="E22" s="173" t="s">
        <v>13</v>
      </c>
      <c r="F22" s="174">
        <v>1</v>
      </c>
      <c r="G22" s="303">
        <v>40.1</v>
      </c>
      <c r="H22" s="304"/>
    </row>
    <row r="23" spans="2:8" ht="22.5" x14ac:dyDescent="0.2">
      <c r="B23" s="274" t="s">
        <v>51</v>
      </c>
      <c r="C23" s="160" t="s">
        <v>515</v>
      </c>
      <c r="D23" s="172" t="s">
        <v>501</v>
      </c>
      <c r="E23" s="173" t="s">
        <v>13</v>
      </c>
      <c r="F23" s="174">
        <v>1</v>
      </c>
      <c r="G23" s="303">
        <v>181.79</v>
      </c>
      <c r="H23" s="304"/>
    </row>
    <row r="24" spans="2:8" ht="22.5" customHeight="1" x14ac:dyDescent="0.2">
      <c r="B24" s="274" t="s">
        <v>51</v>
      </c>
      <c r="C24" s="160" t="s">
        <v>516</v>
      </c>
      <c r="D24" s="172" t="s">
        <v>502</v>
      </c>
      <c r="E24" s="173" t="s">
        <v>13</v>
      </c>
      <c r="F24" s="174">
        <v>0.06</v>
      </c>
      <c r="G24" s="303">
        <v>61.6</v>
      </c>
      <c r="H24" s="304"/>
    </row>
    <row r="25" spans="2:8" ht="22.5" x14ac:dyDescent="0.2">
      <c r="B25" s="274" t="s">
        <v>51</v>
      </c>
      <c r="C25" s="160" t="s">
        <v>517</v>
      </c>
      <c r="D25" s="172" t="s">
        <v>503</v>
      </c>
      <c r="E25" s="173" t="s">
        <v>13</v>
      </c>
      <c r="F25" s="174">
        <v>1</v>
      </c>
      <c r="G25" s="303">
        <v>5.92</v>
      </c>
      <c r="H25" s="304"/>
    </row>
    <row r="26" spans="2:8" ht="22.5" x14ac:dyDescent="0.2">
      <c r="B26" s="274" t="s">
        <v>51</v>
      </c>
      <c r="C26" s="160" t="s">
        <v>518</v>
      </c>
      <c r="D26" s="172" t="s">
        <v>504</v>
      </c>
      <c r="E26" s="173" t="s">
        <v>13</v>
      </c>
      <c r="F26" s="174">
        <v>3</v>
      </c>
      <c r="G26" s="303">
        <v>11.71</v>
      </c>
      <c r="H26" s="304"/>
    </row>
    <row r="27" spans="2:8" ht="12.75" x14ac:dyDescent="0.2">
      <c r="B27" s="274" t="s">
        <v>51</v>
      </c>
      <c r="C27" s="160" t="s">
        <v>283</v>
      </c>
      <c r="D27" s="172" t="s">
        <v>282</v>
      </c>
      <c r="E27" s="173" t="s">
        <v>13</v>
      </c>
      <c r="F27" s="174">
        <v>2</v>
      </c>
      <c r="G27" s="303">
        <v>0.35</v>
      </c>
      <c r="H27" s="304"/>
    </row>
    <row r="28" spans="2:8" ht="12.75" x14ac:dyDescent="0.2">
      <c r="B28" s="274" t="s">
        <v>51</v>
      </c>
      <c r="C28" s="160" t="s">
        <v>519</v>
      </c>
      <c r="D28" s="172" t="s">
        <v>505</v>
      </c>
      <c r="E28" s="173" t="s">
        <v>36</v>
      </c>
      <c r="F28" s="174">
        <v>0.16639999999999999</v>
      </c>
      <c r="G28" s="303">
        <v>3.84</v>
      </c>
      <c r="H28" s="304"/>
    </row>
    <row r="29" spans="2:8" ht="22.5" x14ac:dyDescent="0.2">
      <c r="B29" s="274" t="s">
        <v>51</v>
      </c>
      <c r="C29" s="160" t="s">
        <v>522</v>
      </c>
      <c r="D29" s="172" t="s">
        <v>523</v>
      </c>
      <c r="E29" s="173" t="s">
        <v>13</v>
      </c>
      <c r="F29" s="174">
        <v>1</v>
      </c>
      <c r="G29" s="303">
        <v>629.29</v>
      </c>
      <c r="H29" s="304"/>
    </row>
    <row r="30" spans="2:8" ht="12.75" x14ac:dyDescent="0.2">
      <c r="B30" s="285"/>
      <c r="C30" s="196"/>
      <c r="D30" s="322"/>
      <c r="E30" s="197"/>
      <c r="F30" s="197"/>
      <c r="G30" s="195"/>
      <c r="H30" s="318"/>
    </row>
    <row r="31" spans="2:8" ht="33.75" customHeight="1" x14ac:dyDescent="0.2">
      <c r="B31" s="276" t="s">
        <v>12</v>
      </c>
      <c r="C31" s="157" t="s">
        <v>752</v>
      </c>
      <c r="D31" s="158" t="s">
        <v>18</v>
      </c>
      <c r="E31" s="157" t="s">
        <v>84</v>
      </c>
      <c r="F31" s="159"/>
      <c r="G31" s="309">
        <v>285.00444299999998</v>
      </c>
      <c r="H31" s="310">
        <v>62.881824000000009</v>
      </c>
    </row>
    <row r="32" spans="2:8" ht="22.5" x14ac:dyDescent="0.2">
      <c r="B32" s="274" t="s">
        <v>51</v>
      </c>
      <c r="C32" s="160" t="s">
        <v>86</v>
      </c>
      <c r="D32" s="161" t="s">
        <v>18</v>
      </c>
      <c r="E32" s="162" t="s">
        <v>13</v>
      </c>
      <c r="F32" s="163">
        <v>1</v>
      </c>
      <c r="G32" s="303">
        <v>264.12</v>
      </c>
      <c r="H32" s="304"/>
    </row>
    <row r="33" spans="2:8" ht="12.75" customHeight="1" x14ac:dyDescent="0.2">
      <c r="B33" s="274" t="s">
        <v>7</v>
      </c>
      <c r="C33" s="160" t="s">
        <v>87</v>
      </c>
      <c r="D33" s="161" t="s">
        <v>90</v>
      </c>
      <c r="E33" s="162" t="s">
        <v>88</v>
      </c>
      <c r="F33" s="163">
        <v>1.5233000000000001</v>
      </c>
      <c r="G33" s="303">
        <v>6.759999999999998</v>
      </c>
      <c r="H33" s="304">
        <v>18.21</v>
      </c>
    </row>
    <row r="34" spans="2:8" ht="12.75" customHeight="1" x14ac:dyDescent="0.2">
      <c r="B34" s="274" t="s">
        <v>7</v>
      </c>
      <c r="C34" s="160" t="s">
        <v>89</v>
      </c>
      <c r="D34" s="161" t="s">
        <v>91</v>
      </c>
      <c r="E34" s="162" t="s">
        <v>88</v>
      </c>
      <c r="F34" s="163">
        <v>1.5233000000000001</v>
      </c>
      <c r="G34" s="303">
        <v>6.9499999999999993</v>
      </c>
      <c r="H34" s="304">
        <v>23.07</v>
      </c>
    </row>
    <row r="35" spans="2:8" ht="12.75" customHeight="1" x14ac:dyDescent="0.2">
      <c r="B35" s="275"/>
      <c r="C35" s="3"/>
      <c r="D35" s="4"/>
      <c r="E35" s="2"/>
      <c r="F35" s="2"/>
      <c r="G35" s="306"/>
      <c r="H35" s="307"/>
    </row>
    <row r="36" spans="2:8" ht="35.25" customHeight="1" x14ac:dyDescent="0.2">
      <c r="B36" s="276" t="s">
        <v>12</v>
      </c>
      <c r="C36" s="157" t="s">
        <v>753</v>
      </c>
      <c r="D36" s="158" t="s">
        <v>538</v>
      </c>
      <c r="E36" s="157" t="s">
        <v>84</v>
      </c>
      <c r="F36" s="159"/>
      <c r="G36" s="315">
        <v>485.00444299999998</v>
      </c>
      <c r="H36" s="316">
        <v>62.881824000000009</v>
      </c>
    </row>
    <row r="37" spans="2:8" ht="22.5" x14ac:dyDescent="0.2">
      <c r="B37" s="274" t="s">
        <v>51</v>
      </c>
      <c r="C37" s="160" t="s">
        <v>86</v>
      </c>
      <c r="D37" s="161" t="s">
        <v>18</v>
      </c>
      <c r="E37" s="162" t="s">
        <v>13</v>
      </c>
      <c r="F37" s="163">
        <v>1</v>
      </c>
      <c r="G37" s="303">
        <v>464.12</v>
      </c>
      <c r="H37" s="304"/>
    </row>
    <row r="38" spans="2:8" ht="21" customHeight="1" x14ac:dyDescent="0.2">
      <c r="B38" s="274" t="s">
        <v>7</v>
      </c>
      <c r="C38" s="160" t="s">
        <v>87</v>
      </c>
      <c r="D38" s="161" t="s">
        <v>90</v>
      </c>
      <c r="E38" s="162" t="s">
        <v>88</v>
      </c>
      <c r="F38" s="163">
        <v>1.5233000000000001</v>
      </c>
      <c r="G38" s="303">
        <v>6.759999999999998</v>
      </c>
      <c r="H38" s="304">
        <v>18.21</v>
      </c>
    </row>
    <row r="39" spans="2:8" ht="12.75" customHeight="1" x14ac:dyDescent="0.2">
      <c r="B39" s="274" t="s">
        <v>7</v>
      </c>
      <c r="C39" s="160" t="s">
        <v>89</v>
      </c>
      <c r="D39" s="161" t="s">
        <v>91</v>
      </c>
      <c r="E39" s="162" t="s">
        <v>88</v>
      </c>
      <c r="F39" s="163">
        <v>1.5233000000000001</v>
      </c>
      <c r="G39" s="303">
        <v>6.9499999999999993</v>
      </c>
      <c r="H39" s="304">
        <v>23.07</v>
      </c>
    </row>
    <row r="40" spans="2:8" ht="12.75" customHeight="1" x14ac:dyDescent="0.2">
      <c r="B40" s="285"/>
      <c r="C40" s="196"/>
      <c r="D40" s="193"/>
      <c r="E40" s="194"/>
      <c r="F40" s="305"/>
      <c r="G40" s="195"/>
      <c r="H40" s="318"/>
    </row>
    <row r="41" spans="2:8" ht="12.75" x14ac:dyDescent="0.2">
      <c r="B41" s="280" t="s">
        <v>12</v>
      </c>
      <c r="C41" s="164" t="s">
        <v>755</v>
      </c>
      <c r="D41" s="166" t="s">
        <v>558</v>
      </c>
      <c r="E41" s="157" t="s">
        <v>84</v>
      </c>
      <c r="F41" s="159"/>
      <c r="G41" s="315">
        <v>1477.0516400000001</v>
      </c>
      <c r="H41" s="316">
        <v>292.42751999999996</v>
      </c>
    </row>
    <row r="42" spans="2:8" ht="12.75" x14ac:dyDescent="0.2">
      <c r="B42" s="274" t="s">
        <v>7</v>
      </c>
      <c r="C42" s="160" t="s">
        <v>87</v>
      </c>
      <c r="D42" s="161" t="s">
        <v>90</v>
      </c>
      <c r="E42" s="162" t="s">
        <v>88</v>
      </c>
      <c r="F42" s="163">
        <v>7.0839999999999996</v>
      </c>
      <c r="G42" s="303">
        <v>6.759999999999998</v>
      </c>
      <c r="H42" s="304">
        <v>18.21</v>
      </c>
    </row>
    <row r="43" spans="2:8" ht="12.75" x14ac:dyDescent="0.2">
      <c r="B43" s="274" t="s">
        <v>7</v>
      </c>
      <c r="C43" s="160" t="s">
        <v>89</v>
      </c>
      <c r="D43" s="161" t="s">
        <v>91</v>
      </c>
      <c r="E43" s="162" t="s">
        <v>88</v>
      </c>
      <c r="F43" s="163">
        <v>7.0839999999999996</v>
      </c>
      <c r="G43" s="303">
        <v>6.9499999999999993</v>
      </c>
      <c r="H43" s="304">
        <v>23.07</v>
      </c>
    </row>
    <row r="44" spans="2:8" ht="23.25" thickBot="1" x14ac:dyDescent="0.25">
      <c r="B44" s="274" t="s">
        <v>7</v>
      </c>
      <c r="C44" s="160" t="s">
        <v>559</v>
      </c>
      <c r="D44" s="288" t="s">
        <v>560</v>
      </c>
      <c r="E44" s="289" t="s">
        <v>13</v>
      </c>
      <c r="F44" s="290">
        <v>1</v>
      </c>
      <c r="G44" s="321">
        <v>1379.93</v>
      </c>
      <c r="H44" s="319"/>
    </row>
    <row r="45" spans="2:8" ht="12.75" customHeight="1" x14ac:dyDescent="0.2">
      <c r="B45" s="275"/>
      <c r="C45" s="3"/>
      <c r="D45" s="4"/>
      <c r="E45" s="2"/>
      <c r="F45" s="2"/>
      <c r="G45" s="306"/>
      <c r="H45" s="307"/>
    </row>
    <row r="46" spans="2:8" ht="22.5" x14ac:dyDescent="0.2">
      <c r="B46" s="276" t="s">
        <v>12</v>
      </c>
      <c r="C46" s="164" t="s">
        <v>756</v>
      </c>
      <c r="D46" s="158" t="s">
        <v>92</v>
      </c>
      <c r="E46" s="157" t="s">
        <v>84</v>
      </c>
      <c r="F46" s="159"/>
      <c r="G46" s="315">
        <v>170.71316699999997</v>
      </c>
      <c r="H46" s="316">
        <v>23.434655999999997</v>
      </c>
    </row>
    <row r="47" spans="2:8" ht="22.5" x14ac:dyDescent="0.2">
      <c r="B47" s="274" t="s">
        <v>51</v>
      </c>
      <c r="C47" s="160" t="s">
        <v>93</v>
      </c>
      <c r="D47" s="161" t="s">
        <v>94</v>
      </c>
      <c r="E47" s="162" t="s">
        <v>95</v>
      </c>
      <c r="F47" s="163">
        <v>3</v>
      </c>
      <c r="G47" s="303">
        <v>2.42</v>
      </c>
      <c r="H47" s="304"/>
    </row>
    <row r="48" spans="2:8" ht="22.5" x14ac:dyDescent="0.2">
      <c r="B48" s="274" t="s">
        <v>51</v>
      </c>
      <c r="C48" s="160" t="s">
        <v>96</v>
      </c>
      <c r="D48" s="161" t="s">
        <v>97</v>
      </c>
      <c r="E48" s="162" t="s">
        <v>95</v>
      </c>
      <c r="F48" s="163">
        <v>1</v>
      </c>
      <c r="G48" s="303">
        <v>155.66999999999999</v>
      </c>
      <c r="H48" s="304"/>
    </row>
    <row r="49" spans="2:8" ht="12.75" customHeight="1" x14ac:dyDescent="0.2">
      <c r="B49" s="274" t="s">
        <v>7</v>
      </c>
      <c r="C49" s="160" t="s">
        <v>87</v>
      </c>
      <c r="D49" s="161" t="s">
        <v>90</v>
      </c>
      <c r="E49" s="162" t="s">
        <v>88</v>
      </c>
      <c r="F49" s="163">
        <v>0.56769999999999998</v>
      </c>
      <c r="G49" s="303">
        <v>6.759999999999998</v>
      </c>
      <c r="H49" s="304">
        <v>18.21</v>
      </c>
    </row>
    <row r="50" spans="2:8" ht="12.75" customHeight="1" x14ac:dyDescent="0.2">
      <c r="B50" s="274" t="s">
        <v>7</v>
      </c>
      <c r="C50" s="160" t="s">
        <v>89</v>
      </c>
      <c r="D50" s="161" t="s">
        <v>91</v>
      </c>
      <c r="E50" s="162" t="s">
        <v>88</v>
      </c>
      <c r="F50" s="163">
        <v>0.56769999999999998</v>
      </c>
      <c r="G50" s="303">
        <v>6.9499999999999993</v>
      </c>
      <c r="H50" s="304">
        <v>23.07</v>
      </c>
    </row>
    <row r="51" spans="2:8" ht="12.75" customHeight="1" x14ac:dyDescent="0.2">
      <c r="B51" s="275"/>
      <c r="C51" s="3"/>
      <c r="D51" s="4"/>
      <c r="E51" s="2"/>
      <c r="F51" s="2"/>
      <c r="G51" s="306"/>
      <c r="H51" s="307"/>
    </row>
    <row r="52" spans="2:8" ht="22.5" x14ac:dyDescent="0.2">
      <c r="B52" s="276" t="s">
        <v>12</v>
      </c>
      <c r="C52" s="164" t="s">
        <v>757</v>
      </c>
      <c r="D52" s="158" t="s">
        <v>309</v>
      </c>
      <c r="E52" s="157" t="s">
        <v>84</v>
      </c>
      <c r="F52" s="159"/>
      <c r="G52" s="315">
        <v>152.21710999999999</v>
      </c>
      <c r="H52" s="316">
        <v>22.332480000000004</v>
      </c>
    </row>
    <row r="53" spans="2:8" ht="22.5" x14ac:dyDescent="0.2">
      <c r="B53" s="274" t="s">
        <v>51</v>
      </c>
      <c r="C53" s="160" t="s">
        <v>98</v>
      </c>
      <c r="D53" s="161" t="s">
        <v>311</v>
      </c>
      <c r="E53" s="162" t="s">
        <v>95</v>
      </c>
      <c r="F53" s="163">
        <v>4</v>
      </c>
      <c r="G53" s="303">
        <v>2.04</v>
      </c>
      <c r="H53" s="304"/>
    </row>
    <row r="54" spans="2:8" ht="12.75" x14ac:dyDescent="0.2">
      <c r="B54" s="274" t="s">
        <v>51</v>
      </c>
      <c r="C54" s="160" t="s">
        <v>313</v>
      </c>
      <c r="D54" s="161" t="s">
        <v>310</v>
      </c>
      <c r="E54" s="162" t="s">
        <v>95</v>
      </c>
      <c r="F54" s="163">
        <v>1</v>
      </c>
      <c r="G54" s="303">
        <v>136.63999999999999</v>
      </c>
      <c r="H54" s="304"/>
    </row>
    <row r="55" spans="2:8" ht="12.75" x14ac:dyDescent="0.2">
      <c r="B55" s="274" t="s">
        <v>7</v>
      </c>
      <c r="C55" s="160" t="s">
        <v>87</v>
      </c>
      <c r="D55" s="161" t="s">
        <v>90</v>
      </c>
      <c r="E55" s="162" t="s">
        <v>88</v>
      </c>
      <c r="F55" s="163">
        <v>0.54100000000000004</v>
      </c>
      <c r="G55" s="303">
        <v>6.759999999999998</v>
      </c>
      <c r="H55" s="304">
        <v>18.21</v>
      </c>
    </row>
    <row r="56" spans="2:8" ht="12.75" x14ac:dyDescent="0.2">
      <c r="B56" s="274" t="s">
        <v>7</v>
      </c>
      <c r="C56" s="160" t="s">
        <v>89</v>
      </c>
      <c r="D56" s="161" t="s">
        <v>91</v>
      </c>
      <c r="E56" s="162" t="s">
        <v>88</v>
      </c>
      <c r="F56" s="163">
        <v>0.54100000000000004</v>
      </c>
      <c r="G56" s="303">
        <v>6.9499999999999993</v>
      </c>
      <c r="H56" s="304">
        <v>23.07</v>
      </c>
    </row>
    <row r="57" spans="2:8" ht="12.75" x14ac:dyDescent="0.2">
      <c r="B57" s="277"/>
      <c r="C57" s="278"/>
      <c r="D57" s="279"/>
      <c r="E57" s="278"/>
      <c r="F57" s="278"/>
      <c r="G57" s="278"/>
      <c r="H57" s="311"/>
    </row>
    <row r="58" spans="2:8" ht="22.5" x14ac:dyDescent="0.2">
      <c r="B58" s="276" t="s">
        <v>12</v>
      </c>
      <c r="C58" s="164" t="s">
        <v>758</v>
      </c>
      <c r="D58" s="158" t="s">
        <v>312</v>
      </c>
      <c r="E58" s="157" t="s">
        <v>84</v>
      </c>
      <c r="F58" s="159"/>
      <c r="G58" s="315">
        <v>164.53711000000001</v>
      </c>
      <c r="H58" s="316">
        <v>22.332480000000004</v>
      </c>
    </row>
    <row r="59" spans="2:8" ht="22.5" x14ac:dyDescent="0.2">
      <c r="B59" s="274" t="s">
        <v>51</v>
      </c>
      <c r="C59" s="160" t="s">
        <v>98</v>
      </c>
      <c r="D59" s="161" t="s">
        <v>311</v>
      </c>
      <c r="E59" s="162" t="s">
        <v>95</v>
      </c>
      <c r="F59" s="163">
        <v>4</v>
      </c>
      <c r="G59" s="303">
        <v>2.04</v>
      </c>
      <c r="H59" s="304"/>
    </row>
    <row r="60" spans="2:8" ht="12.75" x14ac:dyDescent="0.2">
      <c r="B60" s="274" t="s">
        <v>51</v>
      </c>
      <c r="C60" s="160" t="s">
        <v>315</v>
      </c>
      <c r="D60" s="161" t="s">
        <v>314</v>
      </c>
      <c r="E60" s="162" t="s">
        <v>95</v>
      </c>
      <c r="F60" s="163">
        <v>1</v>
      </c>
      <c r="G60" s="303">
        <v>148.96</v>
      </c>
      <c r="H60" s="304"/>
    </row>
    <row r="61" spans="2:8" ht="12.75" x14ac:dyDescent="0.2">
      <c r="B61" s="274" t="s">
        <v>7</v>
      </c>
      <c r="C61" s="160" t="s">
        <v>87</v>
      </c>
      <c r="D61" s="161" t="s">
        <v>90</v>
      </c>
      <c r="E61" s="162" t="s">
        <v>88</v>
      </c>
      <c r="F61" s="163">
        <v>0.54100000000000004</v>
      </c>
      <c r="G61" s="303">
        <v>6.759999999999998</v>
      </c>
      <c r="H61" s="304">
        <v>18.21</v>
      </c>
    </row>
    <row r="62" spans="2:8" ht="12.75" x14ac:dyDescent="0.2">
      <c r="B62" s="274" t="s">
        <v>7</v>
      </c>
      <c r="C62" s="160" t="s">
        <v>89</v>
      </c>
      <c r="D62" s="161" t="s">
        <v>91</v>
      </c>
      <c r="E62" s="162" t="s">
        <v>88</v>
      </c>
      <c r="F62" s="163">
        <v>0.54100000000000004</v>
      </c>
      <c r="G62" s="303">
        <v>6.9499999999999993</v>
      </c>
      <c r="H62" s="304">
        <v>23.07</v>
      </c>
    </row>
    <row r="63" spans="2:8" ht="12.75" x14ac:dyDescent="0.2">
      <c r="B63" s="277"/>
      <c r="C63" s="278"/>
      <c r="D63" s="279"/>
      <c r="E63" s="278"/>
      <c r="F63" s="278"/>
      <c r="G63" s="278"/>
      <c r="H63" s="311"/>
    </row>
    <row r="64" spans="2:8" ht="22.5" x14ac:dyDescent="0.2">
      <c r="B64" s="280" t="s">
        <v>12</v>
      </c>
      <c r="C64" s="164" t="s">
        <v>759</v>
      </c>
      <c r="D64" s="166" t="s">
        <v>337</v>
      </c>
      <c r="E64" s="157" t="s">
        <v>84</v>
      </c>
      <c r="F64" s="159"/>
      <c r="G64" s="323">
        <v>63.116083480000007</v>
      </c>
      <c r="H64" s="324">
        <v>44.799011520000008</v>
      </c>
    </row>
    <row r="65" spans="1:8" ht="12.75" x14ac:dyDescent="0.2">
      <c r="B65" s="274" t="s">
        <v>35</v>
      </c>
      <c r="C65" s="160" t="s">
        <v>42</v>
      </c>
      <c r="D65" s="161" t="s">
        <v>43</v>
      </c>
      <c r="E65" s="173" t="s">
        <v>13</v>
      </c>
      <c r="F65" s="163">
        <v>0.33300000000000002</v>
      </c>
      <c r="G65" s="303">
        <v>3.46</v>
      </c>
      <c r="H65" s="304">
        <v>5.1100000000000003</v>
      </c>
    </row>
    <row r="66" spans="1:8" ht="33.75" x14ac:dyDescent="0.2">
      <c r="A66">
        <v>55.24</v>
      </c>
      <c r="B66" s="274" t="s">
        <v>7</v>
      </c>
      <c r="C66" s="160" t="s">
        <v>336</v>
      </c>
      <c r="D66" s="161" t="s">
        <v>335</v>
      </c>
      <c r="E66" s="162" t="s">
        <v>36</v>
      </c>
      <c r="F66" s="163">
        <v>1</v>
      </c>
      <c r="G66" s="303">
        <v>33.870000000000005</v>
      </c>
      <c r="H66" s="304">
        <v>21.37</v>
      </c>
    </row>
    <row r="67" spans="1:8" ht="12.75" x14ac:dyDescent="0.2">
      <c r="B67" s="274" t="s">
        <v>7</v>
      </c>
      <c r="C67" s="160" t="s">
        <v>87</v>
      </c>
      <c r="D67" s="161" t="s">
        <v>90</v>
      </c>
      <c r="E67" s="162" t="s">
        <v>88</v>
      </c>
      <c r="F67" s="163">
        <v>9.6500000000000002E-2</v>
      </c>
      <c r="G67" s="303">
        <v>6.759999999999998</v>
      </c>
      <c r="H67" s="304">
        <v>18.21</v>
      </c>
    </row>
    <row r="68" spans="1:8" ht="12.75" x14ac:dyDescent="0.2">
      <c r="B68" s="274" t="s">
        <v>7</v>
      </c>
      <c r="C68" s="160" t="s">
        <v>89</v>
      </c>
      <c r="D68" s="161" t="s">
        <v>91</v>
      </c>
      <c r="E68" s="162" t="s">
        <v>88</v>
      </c>
      <c r="F68" s="163">
        <v>9.6500000000000002E-2</v>
      </c>
      <c r="G68" s="303">
        <v>6.9499999999999993</v>
      </c>
      <c r="H68" s="304">
        <v>23.07</v>
      </c>
    </row>
    <row r="69" spans="1:8" ht="12.75" x14ac:dyDescent="0.2">
      <c r="A69">
        <v>45.75</v>
      </c>
      <c r="B69" s="274" t="s">
        <v>35</v>
      </c>
      <c r="C69" s="160" t="s">
        <v>323</v>
      </c>
      <c r="D69" s="167" t="s">
        <v>324</v>
      </c>
      <c r="E69" s="162" t="s">
        <v>36</v>
      </c>
      <c r="F69" s="163">
        <v>0.97299999999999998</v>
      </c>
      <c r="G69" s="303">
        <v>27.513759999999998</v>
      </c>
      <c r="H69" s="304">
        <v>18.236240000000002</v>
      </c>
    </row>
    <row r="70" spans="1:8" ht="12.75" customHeight="1" x14ac:dyDescent="0.2">
      <c r="B70" s="281"/>
      <c r="C70" s="278"/>
      <c r="D70" s="282"/>
      <c r="E70" s="278"/>
      <c r="F70" s="278"/>
      <c r="G70" s="278"/>
      <c r="H70" s="311"/>
    </row>
    <row r="71" spans="1:8" ht="33.75" x14ac:dyDescent="0.2">
      <c r="B71" s="280" t="s">
        <v>12</v>
      </c>
      <c r="C71" s="164" t="s">
        <v>760</v>
      </c>
      <c r="D71" s="166" t="s">
        <v>910</v>
      </c>
      <c r="E71" s="157" t="s">
        <v>84</v>
      </c>
      <c r="F71" s="159"/>
      <c r="G71" s="323">
        <v>76.924339000000003</v>
      </c>
      <c r="H71" s="324">
        <v>43.860011999999998</v>
      </c>
    </row>
    <row r="72" spans="1:8" ht="12.75" customHeight="1" x14ac:dyDescent="0.2">
      <c r="A72">
        <v>10.1</v>
      </c>
      <c r="B72" s="274" t="s">
        <v>35</v>
      </c>
      <c r="C72" s="160" t="s">
        <v>332</v>
      </c>
      <c r="D72" s="161" t="s">
        <v>913</v>
      </c>
      <c r="E72" s="173" t="s">
        <v>13</v>
      </c>
      <c r="F72" s="163">
        <v>0.33300000000000002</v>
      </c>
      <c r="G72" s="303">
        <v>4.99</v>
      </c>
      <c r="H72" s="304">
        <v>5.1099999999999994</v>
      </c>
    </row>
    <row r="73" spans="1:8" ht="33.75" x14ac:dyDescent="0.2">
      <c r="A73">
        <v>55.24</v>
      </c>
      <c r="B73" s="274" t="s">
        <v>7</v>
      </c>
      <c r="C73" s="160" t="s">
        <v>524</v>
      </c>
      <c r="D73" s="161" t="s">
        <v>335</v>
      </c>
      <c r="E73" s="162" t="s">
        <v>36</v>
      </c>
      <c r="F73" s="163">
        <v>1</v>
      </c>
      <c r="G73" s="303">
        <v>33.870000000000005</v>
      </c>
      <c r="H73" s="304">
        <v>21.37</v>
      </c>
    </row>
    <row r="74" spans="1:8" ht="12.75" customHeight="1" x14ac:dyDescent="0.2">
      <c r="B74" s="274" t="s">
        <v>7</v>
      </c>
      <c r="C74" s="160" t="s">
        <v>87</v>
      </c>
      <c r="D74" s="161" t="s">
        <v>90</v>
      </c>
      <c r="E74" s="162" t="s">
        <v>88</v>
      </c>
      <c r="F74" s="163">
        <v>7.3899999999999993E-2</v>
      </c>
      <c r="G74" s="303">
        <v>6.759999999999998</v>
      </c>
      <c r="H74" s="304">
        <v>18.21</v>
      </c>
    </row>
    <row r="75" spans="1:8" ht="12.75" customHeight="1" x14ac:dyDescent="0.2">
      <c r="B75" s="274" t="s">
        <v>7</v>
      </c>
      <c r="C75" s="160" t="s">
        <v>89</v>
      </c>
      <c r="D75" s="161" t="s">
        <v>91</v>
      </c>
      <c r="E75" s="162" t="s">
        <v>88</v>
      </c>
      <c r="F75" s="163">
        <v>7.3899999999999993E-2</v>
      </c>
      <c r="G75" s="303">
        <v>6.9499999999999993</v>
      </c>
      <c r="H75" s="304">
        <v>23.07</v>
      </c>
    </row>
    <row r="76" spans="1:8" ht="12.75" customHeight="1" x14ac:dyDescent="0.2">
      <c r="A76">
        <v>59.73</v>
      </c>
      <c r="B76" s="274" t="s">
        <v>35</v>
      </c>
      <c r="C76" s="160" t="s">
        <v>912</v>
      </c>
      <c r="D76" s="167" t="s">
        <v>911</v>
      </c>
      <c r="E76" s="162" t="s">
        <v>36</v>
      </c>
      <c r="F76" s="163">
        <v>0.97299999999999998</v>
      </c>
      <c r="G76" s="303">
        <v>41.5</v>
      </c>
      <c r="H76" s="304">
        <v>18.23</v>
      </c>
    </row>
    <row r="77" spans="1:8" ht="12.75" x14ac:dyDescent="0.2">
      <c r="B77" s="281"/>
      <c r="C77" s="278"/>
      <c r="D77" s="282"/>
      <c r="E77" s="278"/>
      <c r="F77" s="278"/>
      <c r="G77" s="278"/>
      <c r="H77" s="311"/>
    </row>
    <row r="78" spans="1:8" ht="12.75" x14ac:dyDescent="0.2">
      <c r="B78" s="281"/>
      <c r="C78" s="278"/>
      <c r="D78" s="282"/>
      <c r="E78" s="278"/>
      <c r="F78" s="278"/>
      <c r="G78" s="278"/>
      <c r="H78" s="311"/>
    </row>
    <row r="79" spans="1:8" ht="22.5" x14ac:dyDescent="0.2">
      <c r="B79" s="280" t="s">
        <v>12</v>
      </c>
      <c r="C79" s="164" t="s">
        <v>761</v>
      </c>
      <c r="D79" s="166" t="s">
        <v>261</v>
      </c>
      <c r="E79" s="157" t="s">
        <v>84</v>
      </c>
      <c r="F79" s="203"/>
      <c r="G79" s="315">
        <v>17.189999999999998</v>
      </c>
      <c r="H79" s="316">
        <v>12.634</v>
      </c>
    </row>
    <row r="80" spans="1:8" ht="22.5" x14ac:dyDescent="0.2">
      <c r="A80">
        <v>20.71</v>
      </c>
      <c r="B80" s="274" t="s">
        <v>7</v>
      </c>
      <c r="C80" s="160" t="s">
        <v>45</v>
      </c>
      <c r="D80" s="167" t="s">
        <v>46</v>
      </c>
      <c r="E80" s="162" t="s">
        <v>36</v>
      </c>
      <c r="F80" s="163">
        <v>1</v>
      </c>
      <c r="G80" s="303">
        <v>12.21</v>
      </c>
      <c r="H80" s="304">
        <v>8.5</v>
      </c>
    </row>
    <row r="81" spans="1:8" ht="12.75" x14ac:dyDescent="0.2">
      <c r="A81">
        <v>3.57</v>
      </c>
      <c r="B81" s="274" t="s">
        <v>35</v>
      </c>
      <c r="C81" s="160" t="s">
        <v>129</v>
      </c>
      <c r="D81" s="161" t="s">
        <v>130</v>
      </c>
      <c r="E81" s="162" t="s">
        <v>36</v>
      </c>
      <c r="F81" s="163">
        <v>1</v>
      </c>
      <c r="G81" s="303">
        <v>3.2199999999999998</v>
      </c>
      <c r="H81" s="304">
        <v>0.35</v>
      </c>
    </row>
    <row r="82" spans="1:8" ht="22.5" x14ac:dyDescent="0.2">
      <c r="A82">
        <v>13.86</v>
      </c>
      <c r="B82" s="274" t="s">
        <v>7</v>
      </c>
      <c r="C82" s="160" t="s">
        <v>138</v>
      </c>
      <c r="D82" s="161" t="s">
        <v>137</v>
      </c>
      <c r="E82" s="173" t="s">
        <v>13</v>
      </c>
      <c r="F82" s="163">
        <v>0.4</v>
      </c>
      <c r="G82" s="303">
        <v>4.3999999999999986</v>
      </c>
      <c r="H82" s="304">
        <v>9.4600000000000009</v>
      </c>
    </row>
    <row r="83" spans="1:8" ht="12.75" x14ac:dyDescent="0.2">
      <c r="B83" s="281"/>
      <c r="C83" s="278"/>
      <c r="D83" s="282"/>
      <c r="E83" s="278"/>
      <c r="F83" s="278"/>
      <c r="G83" s="278"/>
      <c r="H83" s="311"/>
    </row>
    <row r="84" spans="1:8" ht="22.5" x14ac:dyDescent="0.2">
      <c r="B84" s="280" t="s">
        <v>12</v>
      </c>
      <c r="C84" s="164" t="s">
        <v>762</v>
      </c>
      <c r="D84" s="158" t="s">
        <v>921</v>
      </c>
      <c r="E84" s="157" t="s">
        <v>36</v>
      </c>
      <c r="F84" s="159"/>
      <c r="G84" s="315">
        <v>35.178459999999994</v>
      </c>
      <c r="H84" s="316">
        <v>12.352160000000001</v>
      </c>
    </row>
    <row r="85" spans="1:8" ht="12.75" x14ac:dyDescent="0.2">
      <c r="B85" s="274" t="s">
        <v>51</v>
      </c>
      <c r="C85" s="160" t="s">
        <v>924</v>
      </c>
      <c r="D85" s="161" t="s">
        <v>923</v>
      </c>
      <c r="E85" s="162" t="s">
        <v>36</v>
      </c>
      <c r="F85" s="163">
        <v>1.0169999999999999</v>
      </c>
      <c r="G85" s="303">
        <v>23.27</v>
      </c>
      <c r="H85" s="304"/>
    </row>
    <row r="86" spans="1:8" ht="22.5" x14ac:dyDescent="0.2">
      <c r="B86" s="274" t="s">
        <v>51</v>
      </c>
      <c r="C86" s="160" t="s">
        <v>52</v>
      </c>
      <c r="D86" s="161" t="s">
        <v>53</v>
      </c>
      <c r="E86" s="162" t="s">
        <v>13</v>
      </c>
      <c r="F86" s="163">
        <v>1</v>
      </c>
      <c r="G86" s="303">
        <v>5.0999999999999996</v>
      </c>
      <c r="H86" s="304"/>
    </row>
    <row r="87" spans="1:8" ht="22.5" x14ac:dyDescent="0.2">
      <c r="A87">
        <v>19.829999999999998</v>
      </c>
      <c r="B87" s="274" t="s">
        <v>7</v>
      </c>
      <c r="C87" s="160" t="s">
        <v>922</v>
      </c>
      <c r="D87" s="161" t="s">
        <v>273</v>
      </c>
      <c r="E87" s="162" t="s">
        <v>13</v>
      </c>
      <c r="F87" s="163">
        <v>0.4</v>
      </c>
      <c r="G87" s="303">
        <v>9.2799999999999976</v>
      </c>
      <c r="H87" s="304">
        <v>10.55</v>
      </c>
    </row>
    <row r="88" spans="1:8" ht="12.75" x14ac:dyDescent="0.2">
      <c r="B88" s="274" t="s">
        <v>7</v>
      </c>
      <c r="C88" s="160" t="s">
        <v>87</v>
      </c>
      <c r="D88" s="161" t="s">
        <v>90</v>
      </c>
      <c r="E88" s="162" t="s">
        <v>88</v>
      </c>
      <c r="F88" s="163">
        <v>0.19700000000000001</v>
      </c>
      <c r="G88" s="303">
        <v>6.759999999999998</v>
      </c>
      <c r="H88" s="304">
        <v>18.21</v>
      </c>
    </row>
    <row r="89" spans="1:8" ht="12.75" x14ac:dyDescent="0.2">
      <c r="B89" s="274" t="s">
        <v>7</v>
      </c>
      <c r="C89" s="160" t="s">
        <v>89</v>
      </c>
      <c r="D89" s="161" t="s">
        <v>91</v>
      </c>
      <c r="E89" s="162" t="s">
        <v>88</v>
      </c>
      <c r="F89" s="163">
        <v>0.19700000000000001</v>
      </c>
      <c r="G89" s="303">
        <v>6.9499999999999993</v>
      </c>
      <c r="H89" s="304">
        <v>23.07</v>
      </c>
    </row>
    <row r="90" spans="1:8" ht="12.75" x14ac:dyDescent="0.2">
      <c r="B90" s="281"/>
      <c r="C90" s="278"/>
      <c r="D90" s="282"/>
      <c r="E90" s="278"/>
      <c r="F90" s="278"/>
      <c r="G90" s="278"/>
      <c r="H90" s="311"/>
    </row>
    <row r="91" spans="1:8" ht="22.5" x14ac:dyDescent="0.2">
      <c r="B91" s="280" t="s">
        <v>12</v>
      </c>
      <c r="C91" s="164" t="s">
        <v>763</v>
      </c>
      <c r="D91" s="166" t="s">
        <v>262</v>
      </c>
      <c r="E91" s="157" t="s">
        <v>84</v>
      </c>
      <c r="F91" s="159"/>
      <c r="G91" s="315">
        <v>22.704000000000001</v>
      </c>
      <c r="H91" s="316">
        <v>13.65</v>
      </c>
    </row>
    <row r="92" spans="1:8" ht="22.5" x14ac:dyDescent="0.2">
      <c r="A92">
        <v>25.2</v>
      </c>
      <c r="B92" s="274" t="s">
        <v>7</v>
      </c>
      <c r="C92" s="160" t="s">
        <v>126</v>
      </c>
      <c r="D92" s="167" t="s">
        <v>125</v>
      </c>
      <c r="E92" s="162" t="s">
        <v>36</v>
      </c>
      <c r="F92" s="163">
        <v>1</v>
      </c>
      <c r="G92" s="303">
        <v>15.77</v>
      </c>
      <c r="H92" s="304">
        <v>9.43</v>
      </c>
    </row>
    <row r="93" spans="1:8" ht="22.5" x14ac:dyDescent="0.2">
      <c r="B93" s="274" t="s">
        <v>51</v>
      </c>
      <c r="C93" s="160" t="s">
        <v>54</v>
      </c>
      <c r="D93" s="161" t="s">
        <v>55</v>
      </c>
      <c r="E93" s="162" t="s">
        <v>36</v>
      </c>
      <c r="F93" s="163">
        <v>1</v>
      </c>
      <c r="G93" s="303">
        <v>4.6500000000000004</v>
      </c>
      <c r="H93" s="304"/>
    </row>
    <row r="94" spans="1:8" ht="22.5" x14ac:dyDescent="0.2">
      <c r="A94">
        <v>16.260000000000002</v>
      </c>
      <c r="B94" s="274" t="s">
        <v>7</v>
      </c>
      <c r="C94" s="160" t="s">
        <v>274</v>
      </c>
      <c r="D94" s="161" t="s">
        <v>273</v>
      </c>
      <c r="E94" s="162" t="s">
        <v>13</v>
      </c>
      <c r="F94" s="163">
        <v>0.4</v>
      </c>
      <c r="G94" s="303">
        <v>5.7100000000000009</v>
      </c>
      <c r="H94" s="304">
        <v>10.55</v>
      </c>
    </row>
    <row r="95" spans="1:8" ht="12.75" x14ac:dyDescent="0.2">
      <c r="B95" s="281"/>
      <c r="C95" s="278"/>
      <c r="D95" s="282"/>
      <c r="E95" s="278"/>
      <c r="F95" s="278"/>
      <c r="G95" s="278"/>
      <c r="H95" s="311"/>
    </row>
    <row r="96" spans="1:8" ht="22.5" x14ac:dyDescent="0.2">
      <c r="B96" s="280" t="s">
        <v>12</v>
      </c>
      <c r="C96" s="164" t="s">
        <v>764</v>
      </c>
      <c r="D96" s="166" t="s">
        <v>259</v>
      </c>
      <c r="E96" s="157" t="s">
        <v>84</v>
      </c>
      <c r="F96" s="159"/>
      <c r="G96" s="315">
        <v>13.166</v>
      </c>
      <c r="H96" s="316">
        <v>12.006</v>
      </c>
    </row>
    <row r="97" spans="1:8" ht="22.5" x14ac:dyDescent="0.2">
      <c r="A97">
        <v>16.04</v>
      </c>
      <c r="B97" s="274" t="s">
        <v>7</v>
      </c>
      <c r="C97" s="160" t="s">
        <v>48</v>
      </c>
      <c r="D97" s="167" t="s">
        <v>260</v>
      </c>
      <c r="E97" s="162" t="s">
        <v>36</v>
      </c>
      <c r="F97" s="163">
        <v>1</v>
      </c>
      <c r="G97" s="303">
        <v>8.41</v>
      </c>
      <c r="H97" s="304">
        <v>7.63</v>
      </c>
    </row>
    <row r="98" spans="1:8" ht="12.75" customHeight="1" x14ac:dyDescent="0.2">
      <c r="A98">
        <v>4.28</v>
      </c>
      <c r="B98" s="274" t="s">
        <v>35</v>
      </c>
      <c r="C98" s="160" t="s">
        <v>128</v>
      </c>
      <c r="D98" s="161" t="s">
        <v>127</v>
      </c>
      <c r="E98" s="162" t="s">
        <v>36</v>
      </c>
      <c r="F98" s="163">
        <v>1</v>
      </c>
      <c r="G98" s="303">
        <v>3.3200000000000003</v>
      </c>
      <c r="H98" s="304">
        <v>0.96</v>
      </c>
    </row>
    <row r="99" spans="1:8" ht="22.5" x14ac:dyDescent="0.2">
      <c r="A99">
        <v>12.13</v>
      </c>
      <c r="B99" s="274" t="s">
        <v>7</v>
      </c>
      <c r="C99" s="160" t="s">
        <v>136</v>
      </c>
      <c r="D99" s="161" t="s">
        <v>135</v>
      </c>
      <c r="E99" s="173" t="s">
        <v>13</v>
      </c>
      <c r="F99" s="163">
        <v>0.4</v>
      </c>
      <c r="G99" s="303">
        <v>3.5900000000000016</v>
      </c>
      <c r="H99" s="304">
        <v>8.5399999999999991</v>
      </c>
    </row>
    <row r="100" spans="1:8" ht="12.75" x14ac:dyDescent="0.2">
      <c r="B100" s="281"/>
      <c r="C100" s="278"/>
      <c r="D100" s="282"/>
      <c r="E100" s="278"/>
      <c r="F100" s="278"/>
      <c r="G100" s="278"/>
      <c r="H100" s="311"/>
    </row>
    <row r="101" spans="1:8" ht="21.75" customHeight="1" x14ac:dyDescent="0.2">
      <c r="B101" s="276" t="s">
        <v>12</v>
      </c>
      <c r="C101" s="164" t="s">
        <v>765</v>
      </c>
      <c r="D101" s="158" t="s">
        <v>318</v>
      </c>
      <c r="E101" s="157" t="s">
        <v>84</v>
      </c>
      <c r="F101" s="159"/>
      <c r="G101" s="315">
        <v>34.32</v>
      </c>
      <c r="H101" s="316">
        <v>26.86</v>
      </c>
    </row>
    <row r="102" spans="1:8" ht="22.5" x14ac:dyDescent="0.2">
      <c r="A102">
        <v>55.29</v>
      </c>
      <c r="B102" s="274" t="s">
        <v>7</v>
      </c>
      <c r="C102" s="160" t="s">
        <v>100</v>
      </c>
      <c r="D102" s="161" t="s">
        <v>101</v>
      </c>
      <c r="E102" s="162" t="s">
        <v>13</v>
      </c>
      <c r="F102" s="163">
        <v>1</v>
      </c>
      <c r="G102" s="303">
        <v>28.43</v>
      </c>
      <c r="H102" s="304">
        <v>26.86</v>
      </c>
    </row>
    <row r="103" spans="1:8" ht="12.75" x14ac:dyDescent="0.2">
      <c r="B103" s="274" t="s">
        <v>51</v>
      </c>
      <c r="C103" s="160" t="s">
        <v>60</v>
      </c>
      <c r="D103" s="161" t="s">
        <v>61</v>
      </c>
      <c r="E103" s="162" t="s">
        <v>13</v>
      </c>
      <c r="F103" s="163">
        <v>1</v>
      </c>
      <c r="G103" s="303">
        <v>5.89</v>
      </c>
      <c r="H103" s="304"/>
    </row>
    <row r="104" spans="1:8" ht="12.75" x14ac:dyDescent="0.2">
      <c r="B104" s="275"/>
      <c r="C104" s="3"/>
      <c r="D104" s="4"/>
      <c r="E104" s="2"/>
      <c r="F104" s="2"/>
      <c r="G104" s="306"/>
      <c r="H104" s="307"/>
    </row>
    <row r="105" spans="1:8" ht="20.25" customHeight="1" x14ac:dyDescent="0.2">
      <c r="B105" s="276" t="s">
        <v>12</v>
      </c>
      <c r="C105" s="164" t="s">
        <v>766</v>
      </c>
      <c r="D105" s="158" t="s">
        <v>57</v>
      </c>
      <c r="E105" s="157" t="s">
        <v>84</v>
      </c>
      <c r="F105" s="159"/>
      <c r="G105" s="315">
        <v>20.6</v>
      </c>
      <c r="H105" s="316">
        <v>19.350000000000001</v>
      </c>
    </row>
    <row r="106" spans="1:8" ht="22.5" x14ac:dyDescent="0.2">
      <c r="A106">
        <v>39.950000000000003</v>
      </c>
      <c r="B106" s="274" t="s">
        <v>7</v>
      </c>
      <c r="C106" s="160" t="s">
        <v>102</v>
      </c>
      <c r="D106" s="165" t="s">
        <v>124</v>
      </c>
      <c r="E106" s="162" t="s">
        <v>13</v>
      </c>
      <c r="F106" s="163">
        <v>1</v>
      </c>
      <c r="G106" s="303">
        <v>20.6</v>
      </c>
      <c r="H106" s="304">
        <v>19.350000000000001</v>
      </c>
    </row>
    <row r="107" spans="1:8" ht="12.75" x14ac:dyDescent="0.2">
      <c r="B107" s="281"/>
      <c r="C107" s="278"/>
      <c r="D107" s="282"/>
      <c r="E107" s="278"/>
      <c r="F107" s="278"/>
      <c r="G107" s="278"/>
      <c r="H107" s="311"/>
    </row>
    <row r="108" spans="1:8" ht="27" customHeight="1" x14ac:dyDescent="0.2">
      <c r="B108" s="280" t="s">
        <v>12</v>
      </c>
      <c r="C108" s="164" t="s">
        <v>767</v>
      </c>
      <c r="D108" s="166" t="s">
        <v>264</v>
      </c>
      <c r="E108" s="157" t="s">
        <v>84</v>
      </c>
      <c r="F108" s="159"/>
      <c r="G108" s="315">
        <v>26.490000000000002</v>
      </c>
      <c r="H108" s="316">
        <v>19.350000000000001</v>
      </c>
    </row>
    <row r="109" spans="1:8" ht="22.5" x14ac:dyDescent="0.2">
      <c r="A109">
        <v>39.950000000000003</v>
      </c>
      <c r="B109" s="274" t="s">
        <v>7</v>
      </c>
      <c r="C109" s="160" t="s">
        <v>102</v>
      </c>
      <c r="D109" s="167" t="s">
        <v>124</v>
      </c>
      <c r="E109" s="162" t="s">
        <v>13</v>
      </c>
      <c r="F109" s="163">
        <v>1</v>
      </c>
      <c r="G109" s="303">
        <v>20.6</v>
      </c>
      <c r="H109" s="304">
        <v>19.350000000000001</v>
      </c>
    </row>
    <row r="110" spans="1:8" ht="12.75" x14ac:dyDescent="0.2">
      <c r="B110" s="274" t="s">
        <v>51</v>
      </c>
      <c r="C110" s="160" t="s">
        <v>60</v>
      </c>
      <c r="D110" s="161" t="s">
        <v>61</v>
      </c>
      <c r="E110" s="162" t="s">
        <v>13</v>
      </c>
      <c r="F110" s="163">
        <v>1</v>
      </c>
      <c r="G110" s="303">
        <v>5.89</v>
      </c>
      <c r="H110" s="304"/>
    </row>
    <row r="111" spans="1:8" ht="12.75" x14ac:dyDescent="0.2">
      <c r="B111" s="281"/>
      <c r="C111" s="278"/>
      <c r="D111" s="282"/>
      <c r="E111" s="278"/>
      <c r="F111" s="278"/>
      <c r="G111" s="278"/>
      <c r="H111" s="311"/>
    </row>
    <row r="112" spans="1:8" ht="22.5" x14ac:dyDescent="0.2">
      <c r="B112" s="276" t="s">
        <v>12</v>
      </c>
      <c r="C112" s="164" t="s">
        <v>768</v>
      </c>
      <c r="D112" s="158" t="s">
        <v>140</v>
      </c>
      <c r="E112" s="157" t="s">
        <v>84</v>
      </c>
      <c r="F112" s="159"/>
      <c r="G112" s="315">
        <v>49.453659999999999</v>
      </c>
      <c r="H112" s="316">
        <v>14.282879999999999</v>
      </c>
    </row>
    <row r="113" spans="1:12" ht="22.5" x14ac:dyDescent="0.2">
      <c r="B113" s="274" t="s">
        <v>51</v>
      </c>
      <c r="C113" s="160" t="s">
        <v>103</v>
      </c>
      <c r="D113" s="161" t="s">
        <v>104</v>
      </c>
      <c r="E113" s="162" t="s">
        <v>13</v>
      </c>
      <c r="F113" s="163">
        <v>1</v>
      </c>
      <c r="G113" s="303">
        <v>44.71</v>
      </c>
      <c r="H113" s="304"/>
    </row>
    <row r="114" spans="1:12" ht="12.75" x14ac:dyDescent="0.2">
      <c r="B114" s="274" t="s">
        <v>7</v>
      </c>
      <c r="C114" s="160" t="s">
        <v>87</v>
      </c>
      <c r="D114" s="161" t="s">
        <v>90</v>
      </c>
      <c r="E114" s="162" t="s">
        <v>88</v>
      </c>
      <c r="F114" s="163">
        <v>0.34599999999999997</v>
      </c>
      <c r="G114" s="303">
        <v>6.759999999999998</v>
      </c>
      <c r="H114" s="304">
        <v>18.21</v>
      </c>
    </row>
    <row r="115" spans="1:12" ht="12.75" x14ac:dyDescent="0.2">
      <c r="B115" s="274" t="s">
        <v>7</v>
      </c>
      <c r="C115" s="160" t="s">
        <v>89</v>
      </c>
      <c r="D115" s="161" t="s">
        <v>91</v>
      </c>
      <c r="E115" s="162" t="s">
        <v>88</v>
      </c>
      <c r="F115" s="163">
        <v>0.34599999999999997</v>
      </c>
      <c r="G115" s="303">
        <v>6.9499999999999993</v>
      </c>
      <c r="H115" s="326">
        <v>23.07</v>
      </c>
    </row>
    <row r="116" spans="1:12" ht="12.75" x14ac:dyDescent="0.2">
      <c r="B116" s="281"/>
      <c r="C116" s="278"/>
      <c r="D116" s="282"/>
      <c r="E116" s="278"/>
      <c r="F116" s="278"/>
      <c r="G116" s="278"/>
      <c r="H116" s="311"/>
      <c r="L116" s="325"/>
    </row>
    <row r="117" spans="1:12" ht="22.5" x14ac:dyDescent="0.2">
      <c r="B117" s="280" t="s">
        <v>12</v>
      </c>
      <c r="C117" s="164" t="s">
        <v>769</v>
      </c>
      <c r="D117" s="189" t="s">
        <v>189</v>
      </c>
      <c r="E117" s="157" t="s">
        <v>84</v>
      </c>
      <c r="F117" s="159"/>
      <c r="G117" s="315">
        <v>30.54</v>
      </c>
      <c r="H117" s="316">
        <v>23.67</v>
      </c>
    </row>
    <row r="118" spans="1:12" ht="22.5" x14ac:dyDescent="0.2">
      <c r="A118">
        <v>54.21</v>
      </c>
      <c r="B118" s="274" t="s">
        <v>7</v>
      </c>
      <c r="C118" s="160" t="s">
        <v>143</v>
      </c>
      <c r="D118" s="161" t="s">
        <v>144</v>
      </c>
      <c r="E118" s="162" t="s">
        <v>13</v>
      </c>
      <c r="F118" s="163">
        <v>1</v>
      </c>
      <c r="G118" s="303">
        <v>30.54</v>
      </c>
      <c r="H118" s="304">
        <v>23.67</v>
      </c>
    </row>
    <row r="119" spans="1:12" ht="12.75" x14ac:dyDescent="0.2">
      <c r="B119" s="275"/>
      <c r="C119" s="3"/>
      <c r="D119" s="4"/>
      <c r="E119" s="2"/>
      <c r="F119" s="2"/>
      <c r="G119" s="306"/>
      <c r="H119" s="307"/>
    </row>
    <row r="120" spans="1:12" ht="22.5" x14ac:dyDescent="0.2">
      <c r="A120" s="1"/>
      <c r="B120" s="276" t="s">
        <v>12</v>
      </c>
      <c r="C120" s="164" t="s">
        <v>770</v>
      </c>
      <c r="D120" s="158" t="s">
        <v>149</v>
      </c>
      <c r="E120" s="157" t="s">
        <v>84</v>
      </c>
      <c r="F120" s="159"/>
      <c r="G120" s="315">
        <v>17.78</v>
      </c>
      <c r="H120" s="316">
        <v>15.53</v>
      </c>
      <c r="I120" s="1"/>
    </row>
    <row r="121" spans="1:12" ht="22.5" x14ac:dyDescent="0.2">
      <c r="A121">
        <v>33.31</v>
      </c>
      <c r="B121" s="274" t="s">
        <v>7</v>
      </c>
      <c r="C121" s="160" t="s">
        <v>146</v>
      </c>
      <c r="D121" s="161" t="s">
        <v>145</v>
      </c>
      <c r="E121" s="162" t="s">
        <v>13</v>
      </c>
      <c r="F121" s="163">
        <v>1</v>
      </c>
      <c r="G121" s="303">
        <v>17.78</v>
      </c>
      <c r="H121" s="304">
        <v>15.53</v>
      </c>
    </row>
    <row r="122" spans="1:12" ht="11.25" customHeight="1" x14ac:dyDescent="0.2">
      <c r="B122" s="275"/>
      <c r="C122" s="3"/>
      <c r="D122" s="4"/>
      <c r="E122" s="2"/>
      <c r="F122" s="2"/>
      <c r="G122" s="306"/>
      <c r="H122" s="307"/>
    </row>
    <row r="123" spans="1:12" ht="22.5" x14ac:dyDescent="0.2">
      <c r="B123" s="276" t="s">
        <v>12</v>
      </c>
      <c r="C123" s="164" t="s">
        <v>771</v>
      </c>
      <c r="D123" s="158" t="s">
        <v>151</v>
      </c>
      <c r="E123" s="157" t="s">
        <v>84</v>
      </c>
      <c r="F123" s="159"/>
      <c r="G123" s="315">
        <v>30.18</v>
      </c>
      <c r="H123" s="316">
        <v>26.46</v>
      </c>
    </row>
    <row r="124" spans="1:12" ht="22.5" x14ac:dyDescent="0.2">
      <c r="A124">
        <v>56.64</v>
      </c>
      <c r="B124" s="274" t="s">
        <v>7</v>
      </c>
      <c r="C124" s="160" t="s">
        <v>148</v>
      </c>
      <c r="D124" s="161" t="s">
        <v>147</v>
      </c>
      <c r="E124" s="162" t="s">
        <v>13</v>
      </c>
      <c r="F124" s="163">
        <v>1</v>
      </c>
      <c r="G124" s="303">
        <v>30.18</v>
      </c>
      <c r="H124" s="304">
        <v>26.46</v>
      </c>
    </row>
    <row r="125" spans="1:12" ht="12.75" x14ac:dyDescent="0.2">
      <c r="B125" s="275"/>
      <c r="C125" s="3"/>
      <c r="D125" s="4"/>
      <c r="E125" s="2"/>
      <c r="F125" s="2"/>
      <c r="G125" s="306"/>
      <c r="H125" s="307"/>
    </row>
    <row r="126" spans="1:12" ht="22.5" x14ac:dyDescent="0.2">
      <c r="B126" s="276" t="s">
        <v>12</v>
      </c>
      <c r="C126" s="164" t="s">
        <v>772</v>
      </c>
      <c r="D126" s="158" t="s">
        <v>154</v>
      </c>
      <c r="E126" s="157" t="s">
        <v>84</v>
      </c>
      <c r="F126" s="159"/>
      <c r="G126" s="315">
        <v>28.040000000000003</v>
      </c>
      <c r="H126" s="316">
        <v>22.84</v>
      </c>
    </row>
    <row r="127" spans="1:12" ht="22.5" x14ac:dyDescent="0.2">
      <c r="A127">
        <v>50.88</v>
      </c>
      <c r="B127" s="274" t="s">
        <v>7</v>
      </c>
      <c r="C127" s="160" t="s">
        <v>153</v>
      </c>
      <c r="D127" s="161" t="s">
        <v>152</v>
      </c>
      <c r="E127" s="162" t="s">
        <v>13</v>
      </c>
      <c r="F127" s="163">
        <v>1</v>
      </c>
      <c r="G127" s="303">
        <v>28.040000000000003</v>
      </c>
      <c r="H127" s="304">
        <v>22.84</v>
      </c>
    </row>
    <row r="128" spans="1:12" ht="12.75" customHeight="1" x14ac:dyDescent="0.2">
      <c r="B128" s="275"/>
      <c r="C128" s="3"/>
      <c r="D128" s="4"/>
      <c r="E128" s="2"/>
      <c r="F128" s="2"/>
      <c r="G128" s="306"/>
      <c r="H128" s="307"/>
    </row>
    <row r="129" spans="1:9" ht="22.5" x14ac:dyDescent="0.2">
      <c r="B129" s="283" t="s">
        <v>12</v>
      </c>
      <c r="C129" s="164" t="s">
        <v>773</v>
      </c>
      <c r="D129" s="91" t="s">
        <v>158</v>
      </c>
      <c r="E129" s="92" t="s">
        <v>84</v>
      </c>
      <c r="F129" s="93"/>
      <c r="G129" s="327">
        <v>19.05</v>
      </c>
      <c r="H129" s="328">
        <v>15.95</v>
      </c>
    </row>
    <row r="130" spans="1:9" ht="22.5" x14ac:dyDescent="0.2">
      <c r="A130">
        <v>35</v>
      </c>
      <c r="B130" s="284" t="s">
        <v>7</v>
      </c>
      <c r="C130" s="94" t="s">
        <v>163</v>
      </c>
      <c r="D130" s="97" t="s">
        <v>162</v>
      </c>
      <c r="E130" s="95" t="s">
        <v>13</v>
      </c>
      <c r="F130" s="96">
        <v>1</v>
      </c>
      <c r="G130" s="303">
        <v>19.05</v>
      </c>
      <c r="H130" s="317">
        <v>15.95</v>
      </c>
    </row>
    <row r="131" spans="1:9" ht="12.75" x14ac:dyDescent="0.2">
      <c r="B131" s="275"/>
      <c r="C131" s="3"/>
      <c r="D131" s="4"/>
      <c r="E131" s="2"/>
      <c r="F131" s="2"/>
      <c r="G131" s="306"/>
      <c r="H131" s="307"/>
    </row>
    <row r="132" spans="1:9" ht="22.5" x14ac:dyDescent="0.2">
      <c r="A132" s="1"/>
      <c r="B132" s="283" t="s">
        <v>12</v>
      </c>
      <c r="C132" s="164" t="s">
        <v>774</v>
      </c>
      <c r="D132" s="91" t="s">
        <v>159</v>
      </c>
      <c r="E132" s="92" t="s">
        <v>84</v>
      </c>
      <c r="F132" s="93"/>
      <c r="G132" s="327">
        <v>21.669999999999998</v>
      </c>
      <c r="H132" s="328">
        <v>15.95</v>
      </c>
      <c r="I132" s="1"/>
    </row>
    <row r="133" spans="1:9" ht="22.5" x14ac:dyDescent="0.2">
      <c r="A133">
        <v>37.619999999999997</v>
      </c>
      <c r="B133" s="284" t="s">
        <v>7</v>
      </c>
      <c r="C133" s="94" t="s">
        <v>161</v>
      </c>
      <c r="D133" s="97" t="s">
        <v>160</v>
      </c>
      <c r="E133" s="95" t="s">
        <v>13</v>
      </c>
      <c r="F133" s="96">
        <v>1</v>
      </c>
      <c r="G133" s="303">
        <v>21.669999999999998</v>
      </c>
      <c r="H133" s="317">
        <v>15.95</v>
      </c>
    </row>
    <row r="134" spans="1:9" ht="12.75" customHeight="1" x14ac:dyDescent="0.2">
      <c r="B134" s="281"/>
      <c r="C134" s="278"/>
      <c r="D134" s="282"/>
      <c r="E134" s="278"/>
      <c r="F134" s="278"/>
      <c r="G134" s="278"/>
      <c r="H134" s="311"/>
    </row>
    <row r="135" spans="1:9" ht="12.75" x14ac:dyDescent="0.2">
      <c r="B135" s="280" t="s">
        <v>12</v>
      </c>
      <c r="C135" s="164" t="s">
        <v>775</v>
      </c>
      <c r="D135" s="169" t="s">
        <v>4</v>
      </c>
      <c r="E135" s="170" t="s">
        <v>84</v>
      </c>
      <c r="F135" s="171"/>
      <c r="G135" s="315">
        <v>40.536459999999998</v>
      </c>
      <c r="H135" s="316">
        <v>42.353279999999998</v>
      </c>
    </row>
    <row r="136" spans="1:9" ht="22.5" x14ac:dyDescent="0.2">
      <c r="B136" s="273" t="s">
        <v>51</v>
      </c>
      <c r="C136" s="160" t="s">
        <v>272</v>
      </c>
      <c r="D136" s="172" t="s">
        <v>170</v>
      </c>
      <c r="E136" s="173" t="s">
        <v>13</v>
      </c>
      <c r="F136" s="174">
        <v>1</v>
      </c>
      <c r="G136" s="312">
        <v>26.47</v>
      </c>
      <c r="H136" s="313"/>
    </row>
    <row r="137" spans="1:9" ht="12.75" customHeight="1" x14ac:dyDescent="0.2">
      <c r="B137" s="273" t="s">
        <v>7</v>
      </c>
      <c r="C137" s="168" t="s">
        <v>87</v>
      </c>
      <c r="D137" s="172" t="s">
        <v>90</v>
      </c>
      <c r="E137" s="173" t="s">
        <v>88</v>
      </c>
      <c r="F137" s="174">
        <v>1.026</v>
      </c>
      <c r="G137" s="303">
        <v>6.759999999999998</v>
      </c>
      <c r="H137" s="304">
        <v>18.21</v>
      </c>
    </row>
    <row r="138" spans="1:9" ht="12.75" x14ac:dyDescent="0.2">
      <c r="B138" s="273" t="s">
        <v>7</v>
      </c>
      <c r="C138" s="168" t="s">
        <v>89</v>
      </c>
      <c r="D138" s="172" t="s">
        <v>91</v>
      </c>
      <c r="E138" s="173" t="s">
        <v>88</v>
      </c>
      <c r="F138" s="174">
        <v>1.026</v>
      </c>
      <c r="G138" s="303">
        <v>6.9499999999999993</v>
      </c>
      <c r="H138" s="304">
        <v>23.07</v>
      </c>
    </row>
    <row r="139" spans="1:9" ht="12.75" x14ac:dyDescent="0.2">
      <c r="B139" s="281"/>
      <c r="C139" s="278"/>
      <c r="D139" s="282"/>
      <c r="E139" s="278"/>
      <c r="F139" s="278"/>
      <c r="G139" s="278"/>
      <c r="H139" s="311"/>
    </row>
    <row r="140" spans="1:9" ht="12.75" x14ac:dyDescent="0.2">
      <c r="B140" s="280" t="s">
        <v>12</v>
      </c>
      <c r="C140" s="164" t="s">
        <v>776</v>
      </c>
      <c r="D140" s="169" t="s">
        <v>194</v>
      </c>
      <c r="E140" s="170" t="s">
        <v>84</v>
      </c>
      <c r="F140" s="171"/>
      <c r="G140" s="315">
        <v>1699.921597</v>
      </c>
      <c r="H140" s="316">
        <v>255.96489600000001</v>
      </c>
    </row>
    <row r="141" spans="1:9" ht="22.5" x14ac:dyDescent="0.2">
      <c r="B141" s="273" t="s">
        <v>35</v>
      </c>
      <c r="C141" s="160" t="s">
        <v>191</v>
      </c>
      <c r="D141" s="172" t="s">
        <v>190</v>
      </c>
      <c r="E141" s="173" t="s">
        <v>13</v>
      </c>
      <c r="F141" s="174">
        <v>1</v>
      </c>
      <c r="G141" s="312">
        <v>1614.91</v>
      </c>
      <c r="H141" s="313"/>
    </row>
    <row r="142" spans="1:9" ht="12.75" x14ac:dyDescent="0.2">
      <c r="B142" s="273" t="s">
        <v>7</v>
      </c>
      <c r="C142" s="168" t="s">
        <v>87</v>
      </c>
      <c r="D142" s="172" t="s">
        <v>90</v>
      </c>
      <c r="E142" s="173" t="s">
        <v>88</v>
      </c>
      <c r="F142" s="174">
        <v>6.2007000000000003</v>
      </c>
      <c r="G142" s="303">
        <v>6.759999999999998</v>
      </c>
      <c r="H142" s="304">
        <v>18.21</v>
      </c>
    </row>
    <row r="143" spans="1:9" ht="12.75" x14ac:dyDescent="0.2">
      <c r="B143" s="273" t="s">
        <v>7</v>
      </c>
      <c r="C143" s="168" t="s">
        <v>89</v>
      </c>
      <c r="D143" s="172" t="s">
        <v>91</v>
      </c>
      <c r="E143" s="173" t="s">
        <v>88</v>
      </c>
      <c r="F143" s="174">
        <v>6.2007000000000003</v>
      </c>
      <c r="G143" s="303">
        <v>6.9499999999999993</v>
      </c>
      <c r="H143" s="304">
        <v>23.07</v>
      </c>
    </row>
    <row r="144" spans="1:9" ht="12.75" x14ac:dyDescent="0.2">
      <c r="B144" s="281"/>
      <c r="C144" s="278"/>
      <c r="D144" s="282"/>
      <c r="E144" s="278"/>
      <c r="F144" s="278"/>
      <c r="G144" s="278"/>
      <c r="H144" s="311"/>
    </row>
    <row r="145" spans="1:8" ht="26.25" customHeight="1" x14ac:dyDescent="0.2">
      <c r="B145" s="280" t="s">
        <v>12</v>
      </c>
      <c r="C145" s="164" t="s">
        <v>777</v>
      </c>
      <c r="D145" s="166" t="s">
        <v>165</v>
      </c>
      <c r="E145" s="157" t="s">
        <v>84</v>
      </c>
      <c r="F145" s="159"/>
      <c r="G145" s="315">
        <v>45.657001999999999</v>
      </c>
      <c r="H145" s="316">
        <v>8.5119360000000004</v>
      </c>
    </row>
    <row r="146" spans="1:8" ht="22.5" x14ac:dyDescent="0.2">
      <c r="B146" s="274" t="s">
        <v>51</v>
      </c>
      <c r="C146" s="160" t="s">
        <v>164</v>
      </c>
      <c r="D146" s="161" t="s">
        <v>269</v>
      </c>
      <c r="E146" s="162" t="s">
        <v>13</v>
      </c>
      <c r="F146" s="163">
        <v>1</v>
      </c>
      <c r="G146" s="303">
        <v>42.83</v>
      </c>
      <c r="H146" s="304"/>
    </row>
    <row r="147" spans="1:8" ht="12.75" x14ac:dyDescent="0.2">
      <c r="B147" s="274" t="s">
        <v>7</v>
      </c>
      <c r="C147" s="160" t="s">
        <v>87</v>
      </c>
      <c r="D147" s="161" t="s">
        <v>90</v>
      </c>
      <c r="E147" s="162" t="s">
        <v>88</v>
      </c>
      <c r="F147" s="163">
        <v>0.20619999999999999</v>
      </c>
      <c r="G147" s="303">
        <v>6.759999999999998</v>
      </c>
      <c r="H147" s="304">
        <v>18.21</v>
      </c>
    </row>
    <row r="148" spans="1:8" ht="12.75" x14ac:dyDescent="0.2">
      <c r="B148" s="274" t="s">
        <v>7</v>
      </c>
      <c r="C148" s="160" t="s">
        <v>89</v>
      </c>
      <c r="D148" s="161" t="s">
        <v>91</v>
      </c>
      <c r="E148" s="162" t="s">
        <v>88</v>
      </c>
      <c r="F148" s="163">
        <v>0.20619999999999999</v>
      </c>
      <c r="G148" s="303">
        <v>6.9499999999999993</v>
      </c>
      <c r="H148" s="304">
        <v>23.07</v>
      </c>
    </row>
    <row r="149" spans="1:8" ht="12.75" x14ac:dyDescent="0.2">
      <c r="B149" s="281"/>
      <c r="C149" s="278"/>
      <c r="D149" s="282"/>
      <c r="E149" s="278"/>
      <c r="F149" s="278"/>
      <c r="G149" s="278"/>
      <c r="H149" s="311"/>
    </row>
    <row r="150" spans="1:8" ht="21.75" customHeight="1" x14ac:dyDescent="0.2">
      <c r="B150" s="280" t="s">
        <v>12</v>
      </c>
      <c r="C150" s="164" t="s">
        <v>778</v>
      </c>
      <c r="D150" s="166" t="s">
        <v>166</v>
      </c>
      <c r="E150" s="157" t="s">
        <v>84</v>
      </c>
      <c r="F150" s="159"/>
      <c r="G150" s="315">
        <v>84.227001999999999</v>
      </c>
      <c r="H150" s="316">
        <v>8.5119360000000004</v>
      </c>
    </row>
    <row r="151" spans="1:8" ht="22.5" x14ac:dyDescent="0.2">
      <c r="B151" s="274" t="s">
        <v>51</v>
      </c>
      <c r="C151" s="160" t="s">
        <v>164</v>
      </c>
      <c r="D151" s="161" t="s">
        <v>269</v>
      </c>
      <c r="E151" s="162" t="s">
        <v>13</v>
      </c>
      <c r="F151" s="163">
        <v>1</v>
      </c>
      <c r="G151" s="303">
        <v>42.83</v>
      </c>
      <c r="H151" s="304"/>
    </row>
    <row r="152" spans="1:8" ht="12.75" x14ac:dyDescent="0.2">
      <c r="B152" s="274" t="s">
        <v>51</v>
      </c>
      <c r="C152" s="160" t="s">
        <v>270</v>
      </c>
      <c r="D152" s="161" t="s">
        <v>271</v>
      </c>
      <c r="E152" s="162" t="s">
        <v>13</v>
      </c>
      <c r="F152" s="163">
        <v>1</v>
      </c>
      <c r="G152" s="303">
        <v>38.57</v>
      </c>
      <c r="H152" s="304"/>
    </row>
    <row r="153" spans="1:8" ht="12.75" x14ac:dyDescent="0.2">
      <c r="B153" s="274" t="s">
        <v>7</v>
      </c>
      <c r="C153" s="160" t="s">
        <v>87</v>
      </c>
      <c r="D153" s="161" t="s">
        <v>90</v>
      </c>
      <c r="E153" s="162" t="s">
        <v>88</v>
      </c>
      <c r="F153" s="163">
        <v>0.20619999999999999</v>
      </c>
      <c r="G153" s="303">
        <v>6.759999999999998</v>
      </c>
      <c r="H153" s="304">
        <v>18.21</v>
      </c>
    </row>
    <row r="154" spans="1:8" ht="12.75" x14ac:dyDescent="0.2">
      <c r="B154" s="274" t="s">
        <v>7</v>
      </c>
      <c r="C154" s="160" t="s">
        <v>89</v>
      </c>
      <c r="D154" s="161" t="s">
        <v>91</v>
      </c>
      <c r="E154" s="162" t="s">
        <v>88</v>
      </c>
      <c r="F154" s="163">
        <v>0.20619999999999999</v>
      </c>
      <c r="G154" s="303">
        <v>6.9499999999999993</v>
      </c>
      <c r="H154" s="304">
        <v>23.07</v>
      </c>
    </row>
    <row r="155" spans="1:8" ht="12.75" x14ac:dyDescent="0.2">
      <c r="B155" s="281"/>
      <c r="C155" s="278"/>
      <c r="D155" s="282"/>
      <c r="E155" s="278"/>
      <c r="F155" s="278"/>
      <c r="G155" s="278"/>
      <c r="H155" s="311"/>
    </row>
    <row r="156" spans="1:8" ht="12.75" x14ac:dyDescent="0.2">
      <c r="B156" s="280" t="s">
        <v>12</v>
      </c>
      <c r="C156" s="164" t="s">
        <v>779</v>
      </c>
      <c r="D156" s="166" t="s">
        <v>549</v>
      </c>
      <c r="E156" s="157" t="s">
        <v>84</v>
      </c>
      <c r="F156" s="159"/>
      <c r="G156" s="315">
        <v>18.091666666666669</v>
      </c>
      <c r="H156" s="316">
        <v>9.11</v>
      </c>
    </row>
    <row r="157" spans="1:8" ht="12.75" x14ac:dyDescent="0.2">
      <c r="A157">
        <v>16.07</v>
      </c>
      <c r="B157" s="274" t="s">
        <v>35</v>
      </c>
      <c r="C157" s="160" t="s">
        <v>184</v>
      </c>
      <c r="D157" s="167" t="s">
        <v>550</v>
      </c>
      <c r="E157" s="162" t="s">
        <v>36</v>
      </c>
      <c r="F157" s="163">
        <v>1</v>
      </c>
      <c r="G157" s="303">
        <v>6.9600000000000009</v>
      </c>
      <c r="H157" s="304">
        <v>9.11</v>
      </c>
    </row>
    <row r="158" spans="1:8" ht="12.75" x14ac:dyDescent="0.2">
      <c r="B158" s="274" t="s">
        <v>99</v>
      </c>
      <c r="C158" s="160" t="s">
        <v>720</v>
      </c>
      <c r="D158" s="167" t="s">
        <v>551</v>
      </c>
      <c r="E158" s="162" t="s">
        <v>36</v>
      </c>
      <c r="F158" s="163">
        <v>0.33333333333333331</v>
      </c>
      <c r="G158" s="303">
        <v>11.795</v>
      </c>
      <c r="H158" s="304"/>
    </row>
    <row r="159" spans="1:8" ht="12.75" customHeight="1" x14ac:dyDescent="0.2">
      <c r="B159" s="281"/>
      <c r="C159" s="278"/>
      <c r="D159" s="282"/>
      <c r="E159" s="278"/>
      <c r="F159" s="278"/>
      <c r="G159" s="278"/>
      <c r="H159" s="311"/>
    </row>
    <row r="160" spans="1:8" ht="12.75" customHeight="1" x14ac:dyDescent="0.2">
      <c r="B160" s="280" t="s">
        <v>12</v>
      </c>
      <c r="C160" s="164" t="s">
        <v>780</v>
      </c>
      <c r="D160" s="166" t="s">
        <v>277</v>
      </c>
      <c r="E160" s="157" t="s">
        <v>84</v>
      </c>
      <c r="F160" s="159"/>
      <c r="G160" s="323">
        <v>28.114485999999999</v>
      </c>
      <c r="H160" s="324">
        <v>21.758687999999999</v>
      </c>
    </row>
    <row r="161" spans="1:8" ht="12.75" x14ac:dyDescent="0.2">
      <c r="B161" s="274" t="s">
        <v>35</v>
      </c>
      <c r="C161" s="314" t="s">
        <v>267</v>
      </c>
      <c r="D161" s="167" t="s">
        <v>268</v>
      </c>
      <c r="E161" s="162" t="s">
        <v>36</v>
      </c>
      <c r="F161" s="163">
        <v>1.05</v>
      </c>
      <c r="G161" s="303">
        <v>9.9499999999999993</v>
      </c>
      <c r="H161" s="304"/>
    </row>
    <row r="162" spans="1:8" ht="22.5" x14ac:dyDescent="0.2">
      <c r="B162" s="274" t="s">
        <v>51</v>
      </c>
      <c r="C162" s="160" t="s">
        <v>278</v>
      </c>
      <c r="D162" s="161" t="s">
        <v>279</v>
      </c>
      <c r="E162" s="162" t="s">
        <v>13</v>
      </c>
      <c r="F162" s="163">
        <v>1.6667000000000001</v>
      </c>
      <c r="G162" s="303">
        <v>1.43</v>
      </c>
      <c r="H162" s="304"/>
    </row>
    <row r="163" spans="1:8" ht="22.5" x14ac:dyDescent="0.2">
      <c r="B163" s="274" t="s">
        <v>51</v>
      </c>
      <c r="C163" s="160" t="s">
        <v>281</v>
      </c>
      <c r="D163" s="161" t="s">
        <v>280</v>
      </c>
      <c r="E163" s="162" t="s">
        <v>13</v>
      </c>
      <c r="F163" s="163">
        <v>1.6667000000000001</v>
      </c>
      <c r="G163" s="303">
        <v>0.92</v>
      </c>
      <c r="H163" s="304"/>
    </row>
    <row r="164" spans="1:8" ht="12.75" customHeight="1" x14ac:dyDescent="0.2">
      <c r="B164" s="274" t="s">
        <v>99</v>
      </c>
      <c r="C164" s="160" t="s">
        <v>721</v>
      </c>
      <c r="D164" s="161" t="s">
        <v>290</v>
      </c>
      <c r="E164" s="162" t="s">
        <v>13</v>
      </c>
      <c r="F164" s="163">
        <v>1.05</v>
      </c>
      <c r="G164" s="303">
        <v>5.31</v>
      </c>
      <c r="H164" s="304"/>
    </row>
    <row r="165" spans="1:8" ht="12.75" customHeight="1" x14ac:dyDescent="0.2">
      <c r="B165" s="274" t="s">
        <v>51</v>
      </c>
      <c r="C165" s="160" t="s">
        <v>220</v>
      </c>
      <c r="D165" s="161" t="s">
        <v>221</v>
      </c>
      <c r="E165" s="162" t="s">
        <v>285</v>
      </c>
      <c r="F165" s="163">
        <v>0.02</v>
      </c>
      <c r="G165" s="303">
        <v>47.41</v>
      </c>
      <c r="H165" s="304"/>
    </row>
    <row r="166" spans="1:8" ht="12.75" x14ac:dyDescent="0.2">
      <c r="B166" s="274" t="s">
        <v>7</v>
      </c>
      <c r="C166" s="160" t="s">
        <v>87</v>
      </c>
      <c r="D166" s="161" t="s">
        <v>90</v>
      </c>
      <c r="E166" s="162" t="s">
        <v>88</v>
      </c>
      <c r="F166" s="163">
        <v>0.52710000000000001</v>
      </c>
      <c r="G166" s="303">
        <v>6.759999999999998</v>
      </c>
      <c r="H166" s="304">
        <v>18.21</v>
      </c>
    </row>
    <row r="167" spans="1:8" ht="12.75" x14ac:dyDescent="0.2">
      <c r="B167" s="274" t="s">
        <v>7</v>
      </c>
      <c r="C167" s="160" t="s">
        <v>89</v>
      </c>
      <c r="D167" s="161" t="s">
        <v>91</v>
      </c>
      <c r="E167" s="162" t="s">
        <v>88</v>
      </c>
      <c r="F167" s="163">
        <v>0.52710000000000001</v>
      </c>
      <c r="G167" s="303">
        <v>6.9499999999999993</v>
      </c>
      <c r="H167" s="304">
        <v>23.07</v>
      </c>
    </row>
    <row r="168" spans="1:8" ht="12.75" x14ac:dyDescent="0.2">
      <c r="B168" s="281"/>
      <c r="C168" s="278"/>
      <c r="D168" s="282"/>
      <c r="E168" s="278"/>
      <c r="F168" s="278"/>
      <c r="G168" s="278"/>
      <c r="H168" s="311"/>
    </row>
    <row r="169" spans="1:8" ht="22.5" x14ac:dyDescent="0.2">
      <c r="B169" s="280" t="s">
        <v>12</v>
      </c>
      <c r="C169" s="164" t="s">
        <v>781</v>
      </c>
      <c r="D169" s="166" t="s">
        <v>265</v>
      </c>
      <c r="E169" s="157" t="s">
        <v>84</v>
      </c>
      <c r="F169" s="159"/>
      <c r="G169" s="315">
        <v>14.05851</v>
      </c>
      <c r="H169" s="316">
        <v>6.5011260000000002</v>
      </c>
    </row>
    <row r="170" spans="1:8" ht="12.75" customHeight="1" x14ac:dyDescent="0.2">
      <c r="B170" s="274" t="s">
        <v>51</v>
      </c>
      <c r="C170" s="160" t="s">
        <v>209</v>
      </c>
      <c r="D170" s="167" t="s">
        <v>208</v>
      </c>
      <c r="E170" s="162" t="s">
        <v>13</v>
      </c>
      <c r="F170" s="163">
        <v>1</v>
      </c>
      <c r="G170" s="303">
        <v>12.1</v>
      </c>
      <c r="H170" s="304"/>
    </row>
    <row r="171" spans="1:8" ht="12.75" customHeight="1" x14ac:dyDescent="0.2">
      <c r="B171" s="274" t="s">
        <v>7</v>
      </c>
      <c r="C171" s="160" t="s">
        <v>87</v>
      </c>
      <c r="D171" s="161" t="s">
        <v>90</v>
      </c>
      <c r="E171" s="162" t="s">
        <v>88</v>
      </c>
      <c r="F171" s="163">
        <v>0.28179999999999999</v>
      </c>
      <c r="G171" s="303">
        <v>6.759999999999998</v>
      </c>
      <c r="H171" s="304">
        <v>18.21</v>
      </c>
    </row>
    <row r="172" spans="1:8" ht="12.75" x14ac:dyDescent="0.2">
      <c r="B172" s="274" t="s">
        <v>7</v>
      </c>
      <c r="C172" s="160" t="s">
        <v>89</v>
      </c>
      <c r="D172" s="161" t="s">
        <v>91</v>
      </c>
      <c r="E172" s="162" t="s">
        <v>88</v>
      </c>
      <c r="F172" s="163">
        <v>0.28179999999999999</v>
      </c>
      <c r="G172" s="303">
        <v>6.9499999999999993</v>
      </c>
      <c r="H172" s="304">
        <v>23.07</v>
      </c>
    </row>
    <row r="173" spans="1:8" ht="12.75" x14ac:dyDescent="0.2">
      <c r="B173" s="285"/>
      <c r="C173" s="196"/>
      <c r="D173" s="198"/>
      <c r="E173" s="194"/>
      <c r="F173" s="194"/>
      <c r="G173" s="195"/>
      <c r="H173" s="318"/>
    </row>
    <row r="174" spans="1:8" ht="22.5" x14ac:dyDescent="0.2">
      <c r="B174" s="280" t="s">
        <v>12</v>
      </c>
      <c r="C174" s="164" t="s">
        <v>782</v>
      </c>
      <c r="D174" s="166" t="s">
        <v>266</v>
      </c>
      <c r="E174" s="157" t="s">
        <v>84</v>
      </c>
      <c r="F174" s="159"/>
      <c r="G174" s="315">
        <v>50.879999999999995</v>
      </c>
      <c r="H174" s="316">
        <v>51.38</v>
      </c>
    </row>
    <row r="175" spans="1:8" ht="22.5" x14ac:dyDescent="0.2">
      <c r="A175">
        <v>64.41</v>
      </c>
      <c r="B175" s="274" t="s">
        <v>7</v>
      </c>
      <c r="C175" s="160" t="s">
        <v>206</v>
      </c>
      <c r="D175" s="167" t="s">
        <v>219</v>
      </c>
      <c r="E175" s="162" t="s">
        <v>36</v>
      </c>
      <c r="F175" s="163">
        <v>1</v>
      </c>
      <c r="G175" s="303">
        <v>32.299999999999997</v>
      </c>
      <c r="H175" s="304">
        <v>32.11</v>
      </c>
    </row>
    <row r="176" spans="1:8" ht="22.5" x14ac:dyDescent="0.2">
      <c r="B176" s="274" t="s">
        <v>51</v>
      </c>
      <c r="C176" s="160" t="s">
        <v>212</v>
      </c>
      <c r="D176" s="161" t="s">
        <v>213</v>
      </c>
      <c r="E176" s="162" t="s">
        <v>36</v>
      </c>
      <c r="F176" s="163">
        <v>1</v>
      </c>
      <c r="G176" s="303">
        <v>6.56</v>
      </c>
      <c r="H176" s="304"/>
    </row>
    <row r="177" spans="1:8" ht="12.75" customHeight="1" x14ac:dyDescent="0.2">
      <c r="A177">
        <v>3.57</v>
      </c>
      <c r="B177" s="274" t="s">
        <v>35</v>
      </c>
      <c r="C177" s="160" t="s">
        <v>129</v>
      </c>
      <c r="D177" s="161" t="s">
        <v>130</v>
      </c>
      <c r="E177" s="162" t="s">
        <v>36</v>
      </c>
      <c r="F177" s="163">
        <v>1</v>
      </c>
      <c r="G177" s="303">
        <v>3.2199999999999998</v>
      </c>
      <c r="H177" s="304">
        <v>0.35</v>
      </c>
    </row>
    <row r="178" spans="1:8" ht="23.25" thickBot="1" x14ac:dyDescent="0.25">
      <c r="A178">
        <v>13.86</v>
      </c>
      <c r="B178" s="286" t="s">
        <v>7</v>
      </c>
      <c r="C178" s="287" t="s">
        <v>138</v>
      </c>
      <c r="D178" s="288" t="s">
        <v>137</v>
      </c>
      <c r="E178" s="289" t="s">
        <v>13</v>
      </c>
      <c r="F178" s="290">
        <v>2</v>
      </c>
      <c r="G178" s="321">
        <v>4.3999999999999986</v>
      </c>
      <c r="H178" s="319">
        <v>9.4600000000000009</v>
      </c>
    </row>
    <row r="179" spans="1:8" ht="12.75" customHeight="1" x14ac:dyDescent="0.2">
      <c r="B179" s="281"/>
      <c r="C179" s="278"/>
      <c r="D179" s="282"/>
      <c r="E179" s="278"/>
      <c r="F179" s="278"/>
      <c r="G179" s="278"/>
      <c r="H179" s="311"/>
    </row>
    <row r="180" spans="1:8" ht="22.5" x14ac:dyDescent="0.2">
      <c r="B180" s="276" t="s">
        <v>12</v>
      </c>
      <c r="C180" s="157" t="s">
        <v>754</v>
      </c>
      <c r="D180" s="158" t="s">
        <v>749</v>
      </c>
      <c r="E180" s="157" t="s">
        <v>84</v>
      </c>
      <c r="F180" s="159"/>
      <c r="G180" s="309">
        <v>856.23444300000006</v>
      </c>
      <c r="H180" s="310">
        <v>62.881824000000009</v>
      </c>
    </row>
    <row r="181" spans="1:8" ht="22.5" x14ac:dyDescent="0.2">
      <c r="B181" s="274" t="s">
        <v>51</v>
      </c>
      <c r="C181" s="160" t="s">
        <v>750</v>
      </c>
      <c r="D181" s="161" t="s">
        <v>18</v>
      </c>
      <c r="E181" s="162" t="s">
        <v>13</v>
      </c>
      <c r="F181" s="163">
        <v>1</v>
      </c>
      <c r="G181" s="303">
        <v>835.35</v>
      </c>
      <c r="H181" s="304"/>
    </row>
    <row r="182" spans="1:8" ht="12.75" customHeight="1" x14ac:dyDescent="0.2">
      <c r="B182" s="274" t="s">
        <v>7</v>
      </c>
      <c r="C182" s="160" t="s">
        <v>87</v>
      </c>
      <c r="D182" s="161" t="s">
        <v>90</v>
      </c>
      <c r="E182" s="162" t="s">
        <v>88</v>
      </c>
      <c r="F182" s="163">
        <v>1.5233000000000001</v>
      </c>
      <c r="G182" s="303">
        <v>6.759999999999998</v>
      </c>
      <c r="H182" s="304">
        <v>18.21</v>
      </c>
    </row>
    <row r="183" spans="1:8" ht="13.5" thickBot="1" x14ac:dyDescent="0.25">
      <c r="B183" s="286" t="s">
        <v>7</v>
      </c>
      <c r="C183" s="287" t="s">
        <v>89</v>
      </c>
      <c r="D183" s="288" t="s">
        <v>91</v>
      </c>
      <c r="E183" s="289" t="s">
        <v>88</v>
      </c>
      <c r="F183" s="290">
        <v>1.5233000000000001</v>
      </c>
      <c r="G183" s="321">
        <v>6.9499999999999993</v>
      </c>
      <c r="H183" s="319">
        <v>23.07</v>
      </c>
    </row>
    <row r="184" spans="1:8" ht="12.75" customHeight="1" x14ac:dyDescent="0.2"/>
    <row r="185" spans="1:8" ht="22.5" x14ac:dyDescent="0.2">
      <c r="B185" s="276" t="s">
        <v>12</v>
      </c>
      <c r="C185" s="157" t="s">
        <v>933</v>
      </c>
      <c r="D185" s="158" t="s">
        <v>928</v>
      </c>
      <c r="E185" s="157" t="s">
        <v>84</v>
      </c>
      <c r="F185" s="159"/>
      <c r="G185" s="315">
        <v>34.405166999999999</v>
      </c>
      <c r="H185" s="316">
        <v>2.8772159999999998</v>
      </c>
    </row>
    <row r="186" spans="1:8" ht="22.5" x14ac:dyDescent="0.2">
      <c r="B186" s="274" t="s">
        <v>51</v>
      </c>
      <c r="C186" s="160" t="s">
        <v>931</v>
      </c>
      <c r="D186" s="161" t="s">
        <v>929</v>
      </c>
      <c r="E186" s="162" t="s">
        <v>36</v>
      </c>
      <c r="F186" s="163">
        <v>1.0269999999999999</v>
      </c>
      <c r="G186" s="303">
        <v>32.54</v>
      </c>
      <c r="H186" s="304"/>
    </row>
    <row r="187" spans="1:8" ht="12.75" x14ac:dyDescent="0.2">
      <c r="B187" s="274" t="s">
        <v>51</v>
      </c>
      <c r="C187" s="160" t="s">
        <v>932</v>
      </c>
      <c r="D187" s="161" t="s">
        <v>930</v>
      </c>
      <c r="E187" s="162" t="s">
        <v>13</v>
      </c>
      <c r="F187" s="163">
        <v>0.01</v>
      </c>
      <c r="G187" s="303">
        <v>3.1</v>
      </c>
      <c r="H187" s="304"/>
    </row>
    <row r="188" spans="1:8" ht="12.75" customHeight="1" x14ac:dyDescent="0.2">
      <c r="B188" s="274" t="s">
        <v>7</v>
      </c>
      <c r="C188" s="160" t="s">
        <v>87</v>
      </c>
      <c r="D188" s="161" t="s">
        <v>90</v>
      </c>
      <c r="E188" s="162" t="s">
        <v>88</v>
      </c>
      <c r="F188" s="163">
        <v>6.9699999999999998E-2</v>
      </c>
      <c r="G188" s="303">
        <v>6.759999999999998</v>
      </c>
      <c r="H188" s="304">
        <v>18.21</v>
      </c>
    </row>
    <row r="189" spans="1:8" ht="25.5" customHeight="1" thickBot="1" x14ac:dyDescent="0.25">
      <c r="B189" s="274" t="s">
        <v>7</v>
      </c>
      <c r="C189" s="160" t="s">
        <v>89</v>
      </c>
      <c r="D189" s="161" t="s">
        <v>91</v>
      </c>
      <c r="E189" s="162" t="s">
        <v>88</v>
      </c>
      <c r="F189" s="163">
        <v>6.9699999999999998E-2</v>
      </c>
      <c r="G189" s="321">
        <v>6.9499999999999993</v>
      </c>
      <c r="H189" s="319">
        <v>23.07</v>
      </c>
    </row>
    <row r="190" spans="1:8" ht="12.75" x14ac:dyDescent="0.2"/>
    <row r="191" spans="1:8" ht="12.75" x14ac:dyDescent="0.2"/>
    <row r="192" spans="1:8" ht="12.75" customHeight="1" x14ac:dyDescent="0.2"/>
    <row r="193" spans="2:8" ht="12.75" customHeight="1" x14ac:dyDescent="0.2"/>
    <row r="194" spans="2:8" ht="12.75" x14ac:dyDescent="0.2"/>
    <row r="195" spans="2:8" ht="12.75" x14ac:dyDescent="0.2"/>
    <row r="196" spans="2:8" ht="12.75" x14ac:dyDescent="0.2"/>
    <row r="197" spans="2:8" ht="12.75" customHeight="1" x14ac:dyDescent="0.2"/>
    <row r="198" spans="2:8" ht="12.75" x14ac:dyDescent="0.2"/>
    <row r="199" spans="2:8" ht="12.75" customHeight="1" x14ac:dyDescent="0.2">
      <c r="B199" s="199"/>
      <c r="C199" s="199"/>
      <c r="D199" s="200"/>
      <c r="E199" s="363"/>
      <c r="F199" s="364"/>
      <c r="G199" s="196"/>
      <c r="H199" s="196"/>
    </row>
    <row r="200" spans="2:8" ht="24" customHeight="1" x14ac:dyDescent="0.2"/>
    <row r="201" spans="2:8" ht="12.75" customHeight="1" x14ac:dyDescent="0.2"/>
    <row r="202" spans="2:8" ht="12.75" x14ac:dyDescent="0.2"/>
    <row r="203" spans="2:8" ht="12.75" x14ac:dyDescent="0.2"/>
    <row r="204" spans="2:8" ht="12.75" x14ac:dyDescent="0.2"/>
    <row r="205" spans="2:8" ht="12.75" x14ac:dyDescent="0.2"/>
    <row r="206" spans="2:8" ht="12.75" customHeight="1" x14ac:dyDescent="0.2"/>
    <row r="207" spans="2:8" ht="12.75" customHeight="1" x14ac:dyDescent="0.2"/>
    <row r="208" spans="2:8" ht="12.75" customHeight="1" x14ac:dyDescent="0.2">
      <c r="B208" s="201"/>
      <c r="D208" s="202"/>
    </row>
    <row r="209" spans="2:4" ht="12.75" customHeight="1" x14ac:dyDescent="0.2"/>
    <row r="210" spans="2:4" ht="12.75" customHeight="1" x14ac:dyDescent="0.2"/>
    <row r="211" spans="2:4" ht="12.75" customHeight="1" x14ac:dyDescent="0.2">
      <c r="B211" s="201"/>
      <c r="D211" s="202"/>
    </row>
    <row r="212" spans="2:4" ht="12.75" x14ac:dyDescent="0.2"/>
    <row r="213" spans="2:4" ht="23.25" customHeight="1" x14ac:dyDescent="0.2"/>
    <row r="214" spans="2:4" ht="12.75" customHeight="1" x14ac:dyDescent="0.2"/>
    <row r="215" spans="2:4" ht="12.75" customHeight="1" x14ac:dyDescent="0.2"/>
    <row r="216" spans="2:4" ht="12.75" customHeight="1" x14ac:dyDescent="0.2"/>
    <row r="217" spans="2:4" ht="12.75" customHeight="1" x14ac:dyDescent="0.2"/>
    <row r="218" spans="2:4" ht="12.75" x14ac:dyDescent="0.2"/>
    <row r="219" spans="2:4" ht="12.75" x14ac:dyDescent="0.2"/>
    <row r="220" spans="2:4" ht="12.75" customHeight="1" x14ac:dyDescent="0.2"/>
    <row r="221" spans="2:4" ht="12.75" customHeight="1" x14ac:dyDescent="0.2"/>
    <row r="222" spans="2:4" ht="12.75" customHeight="1" x14ac:dyDescent="0.2"/>
    <row r="223" spans="2:4" ht="12.75" customHeight="1" x14ac:dyDescent="0.2"/>
    <row r="224" spans="2:4" ht="12.75" x14ac:dyDescent="0.2"/>
    <row r="225" spans="2:4" ht="12.75" x14ac:dyDescent="0.2"/>
    <row r="226" spans="2:4" ht="12.75" customHeight="1" x14ac:dyDescent="0.2"/>
    <row r="227" spans="2:4" ht="12.75" customHeight="1" x14ac:dyDescent="0.2"/>
    <row r="228" spans="2:4" ht="12.75" customHeight="1" x14ac:dyDescent="0.2"/>
    <row r="229" spans="2:4" ht="12.75" customHeight="1" x14ac:dyDescent="0.2">
      <c r="B229" s="201"/>
      <c r="D229" s="202"/>
    </row>
    <row r="230" spans="2:4" ht="12.75" x14ac:dyDescent="0.2"/>
    <row r="231" spans="2:4" ht="24" customHeight="1" x14ac:dyDescent="0.2"/>
    <row r="232" spans="2:4" ht="12.75" customHeight="1" x14ac:dyDescent="0.2"/>
    <row r="233" spans="2:4" ht="12.75" customHeight="1" x14ac:dyDescent="0.2"/>
    <row r="234" spans="2:4" ht="12.75" customHeight="1" x14ac:dyDescent="0.2">
      <c r="B234" s="201"/>
      <c r="D234" s="202"/>
    </row>
    <row r="235" spans="2:4" ht="27.75" customHeight="1" x14ac:dyDescent="0.2"/>
    <row r="236" spans="2:4" ht="12.75" x14ac:dyDescent="0.2"/>
    <row r="237" spans="2:4" ht="12.75" customHeight="1" x14ac:dyDescent="0.2"/>
    <row r="238" spans="2:4" ht="12.75" customHeight="1" x14ac:dyDescent="0.2"/>
    <row r="239" spans="2:4" ht="12.75" customHeight="1" x14ac:dyDescent="0.2">
      <c r="B239" s="201"/>
      <c r="D239" s="202"/>
    </row>
    <row r="240" spans="2:4" ht="12.75" x14ac:dyDescent="0.2"/>
    <row r="241" spans="2:4" ht="12.75" x14ac:dyDescent="0.2"/>
    <row r="242" spans="2:4" ht="12.75" x14ac:dyDescent="0.2"/>
    <row r="243" spans="2:4" ht="12.75" customHeight="1" x14ac:dyDescent="0.2"/>
    <row r="244" spans="2:4" ht="12.75" x14ac:dyDescent="0.2"/>
    <row r="245" spans="2:4" ht="12.75" customHeight="1" x14ac:dyDescent="0.2"/>
    <row r="246" spans="2:4" ht="12.75" customHeight="1" x14ac:dyDescent="0.2"/>
    <row r="247" spans="2:4" ht="12.75" customHeight="1" x14ac:dyDescent="0.2"/>
    <row r="248" spans="2:4" ht="12.75" customHeight="1" x14ac:dyDescent="0.2">
      <c r="B248" s="201"/>
      <c r="D248" s="202"/>
    </row>
    <row r="249" spans="2:4" ht="12.75" customHeight="1" x14ac:dyDescent="0.2"/>
    <row r="250" spans="2:4" ht="12.75" x14ac:dyDescent="0.2"/>
    <row r="251" spans="2:4" ht="12.75" customHeight="1" x14ac:dyDescent="0.2"/>
    <row r="252" spans="2:4" ht="12.75" customHeight="1" x14ac:dyDescent="0.2"/>
    <row r="253" spans="2:4" ht="12.75" x14ac:dyDescent="0.2"/>
    <row r="254" spans="2:4" ht="12.75" customHeight="1" x14ac:dyDescent="0.2"/>
    <row r="255" spans="2:4" ht="12.75" customHeight="1" x14ac:dyDescent="0.2"/>
    <row r="256" spans="2:4" ht="12.75" customHeight="1" x14ac:dyDescent="0.2"/>
    <row r="257" spans="2:4" ht="12.75" customHeight="1" x14ac:dyDescent="0.2">
      <c r="B257" s="201"/>
      <c r="D257" s="202"/>
    </row>
    <row r="258" spans="2:4" ht="39.75" customHeight="1" x14ac:dyDescent="0.2"/>
    <row r="259" spans="2:4" ht="12.75" x14ac:dyDescent="0.2"/>
    <row r="260" spans="2:4" ht="12.75" x14ac:dyDescent="0.2"/>
    <row r="261" spans="2:4" ht="12.75" x14ac:dyDescent="0.2"/>
    <row r="262" spans="2:4" ht="12.75" customHeight="1" x14ac:dyDescent="0.2"/>
    <row r="263" spans="2:4" ht="12.75" x14ac:dyDescent="0.2"/>
    <row r="264" spans="2:4" ht="12.75" customHeight="1" x14ac:dyDescent="0.2"/>
    <row r="265" spans="2:4" ht="12.75" x14ac:dyDescent="0.2"/>
    <row r="266" spans="2:4" ht="12.75" x14ac:dyDescent="0.2"/>
    <row r="267" spans="2:4" ht="12.75" x14ac:dyDescent="0.2"/>
    <row r="268" spans="2:4" ht="12.75" customHeight="1" x14ac:dyDescent="0.2"/>
    <row r="269" spans="2:4" ht="12.75" customHeight="1" x14ac:dyDescent="0.2"/>
    <row r="270" spans="2:4" ht="12.75" customHeight="1" x14ac:dyDescent="0.2"/>
    <row r="271" spans="2:4" ht="12.75" customHeight="1" x14ac:dyDescent="0.2">
      <c r="B271" s="201"/>
      <c r="D271" s="202"/>
    </row>
    <row r="272" spans="2:4" ht="12.75" customHeight="1" x14ac:dyDescent="0.2">
      <c r="B272" s="201"/>
      <c r="D272" s="202"/>
    </row>
    <row r="273" spans="2:4" ht="12.75" customHeight="1" x14ac:dyDescent="0.2">
      <c r="B273" s="201"/>
      <c r="D273" s="202"/>
    </row>
    <row r="274" spans="2:4" ht="12.75" customHeight="1" x14ac:dyDescent="0.2">
      <c r="B274" s="201"/>
      <c r="D274" s="202"/>
    </row>
    <row r="275" spans="2:4" ht="12.75" customHeight="1" x14ac:dyDescent="0.2">
      <c r="B275" s="201"/>
      <c r="D275" s="202"/>
    </row>
    <row r="276" spans="2:4" ht="12.75" customHeight="1" x14ac:dyDescent="0.2">
      <c r="B276" s="201"/>
      <c r="D276" s="202"/>
    </row>
    <row r="277" spans="2:4" ht="12.75" customHeight="1" x14ac:dyDescent="0.2">
      <c r="B277" s="201"/>
      <c r="D277" s="202"/>
    </row>
    <row r="278" spans="2:4" ht="12.75" customHeight="1" x14ac:dyDescent="0.2">
      <c r="B278" s="201"/>
      <c r="D278" s="202"/>
    </row>
    <row r="279" spans="2:4" ht="12.75" customHeight="1" x14ac:dyDescent="0.2">
      <c r="B279" s="201"/>
      <c r="D279" s="202"/>
    </row>
    <row r="280" spans="2:4" ht="12.75" customHeight="1" x14ac:dyDescent="0.2">
      <c r="B280" s="201"/>
      <c r="D280" s="202"/>
    </row>
    <row r="281" spans="2:4" ht="12.75" customHeight="1" x14ac:dyDescent="0.2">
      <c r="B281" s="201"/>
      <c r="D281" s="202"/>
    </row>
    <row r="282" spans="2:4" ht="12.75" customHeight="1" x14ac:dyDescent="0.2">
      <c r="B282" s="201"/>
      <c r="D282" s="202"/>
    </row>
    <row r="283" spans="2:4" ht="12.75" customHeight="1" x14ac:dyDescent="0.2">
      <c r="B283" s="201"/>
      <c r="D283" s="202"/>
    </row>
    <row r="284" spans="2:4" ht="12.75" customHeight="1" x14ac:dyDescent="0.2">
      <c r="B284" s="201"/>
      <c r="D284" s="202"/>
    </row>
    <row r="285" spans="2:4" ht="12.75" customHeight="1" x14ac:dyDescent="0.2">
      <c r="B285" s="201"/>
      <c r="D285" s="202"/>
    </row>
    <row r="286" spans="2:4" ht="12.75" customHeight="1" x14ac:dyDescent="0.2">
      <c r="B286" s="201"/>
      <c r="D286" s="202"/>
    </row>
    <row r="287" spans="2:4" ht="12.75" customHeight="1" x14ac:dyDescent="0.2">
      <c r="B287" s="201"/>
      <c r="D287" s="202"/>
    </row>
    <row r="288" spans="2:4" ht="12.75" customHeight="1" x14ac:dyDescent="0.2">
      <c r="B288" s="201"/>
      <c r="D288" s="202"/>
    </row>
    <row r="289" spans="2:4" ht="12.75" customHeight="1" x14ac:dyDescent="0.2">
      <c r="B289" s="201"/>
      <c r="D289" s="202"/>
    </row>
    <row r="290" spans="2:4" ht="12.75" customHeight="1" x14ac:dyDescent="0.2">
      <c r="B290" s="201"/>
      <c r="D290" s="202"/>
    </row>
    <row r="291" spans="2:4" ht="12.75" customHeight="1" x14ac:dyDescent="0.2">
      <c r="B291" s="201"/>
      <c r="D291" s="202"/>
    </row>
    <row r="292" spans="2:4" ht="12.75" customHeight="1" x14ac:dyDescent="0.2">
      <c r="B292" s="201"/>
      <c r="D292" s="202"/>
    </row>
    <row r="293" spans="2:4" ht="12.75" customHeight="1" x14ac:dyDescent="0.2">
      <c r="B293" s="201"/>
      <c r="D293" s="202"/>
    </row>
    <row r="294" spans="2:4" ht="12.75" customHeight="1" x14ac:dyDescent="0.2">
      <c r="B294" s="201"/>
      <c r="D294" s="202"/>
    </row>
    <row r="295" spans="2:4" ht="12.75" customHeight="1" x14ac:dyDescent="0.2">
      <c r="B295" s="201"/>
      <c r="D295" s="202"/>
    </row>
    <row r="296" spans="2:4" ht="12.75" customHeight="1" x14ac:dyDescent="0.2">
      <c r="B296" s="201"/>
      <c r="D296" s="202"/>
    </row>
    <row r="297" spans="2:4" ht="12.75" customHeight="1" x14ac:dyDescent="0.2">
      <c r="B297" s="201"/>
      <c r="D297" s="202"/>
    </row>
    <row r="298" spans="2:4" ht="12.75" customHeight="1" x14ac:dyDescent="0.2">
      <c r="B298" s="201"/>
      <c r="D298" s="202"/>
    </row>
    <row r="299" spans="2:4" ht="12.75" customHeight="1" x14ac:dyDescent="0.2">
      <c r="B299" s="201"/>
      <c r="D299" s="202"/>
    </row>
    <row r="300" spans="2:4" ht="12.75" customHeight="1" x14ac:dyDescent="0.2">
      <c r="B300" s="201"/>
      <c r="D300" s="202"/>
    </row>
    <row r="301" spans="2:4" ht="12.75" customHeight="1" x14ac:dyDescent="0.2">
      <c r="B301" s="201"/>
      <c r="D301" s="202"/>
    </row>
    <row r="302" spans="2:4" ht="12.75" customHeight="1" x14ac:dyDescent="0.2">
      <c r="B302" s="201"/>
      <c r="D302" s="202"/>
    </row>
    <row r="303" spans="2:4" ht="12.75" customHeight="1" x14ac:dyDescent="0.2">
      <c r="B303" s="201"/>
      <c r="D303" s="202"/>
    </row>
    <row r="304" spans="2:4" ht="12.75" customHeight="1" x14ac:dyDescent="0.2">
      <c r="B304" s="201"/>
      <c r="D304" s="202"/>
    </row>
    <row r="305" spans="2:4" ht="12.75" customHeight="1" x14ac:dyDescent="0.2">
      <c r="B305" s="201"/>
      <c r="D305" s="202"/>
    </row>
    <row r="306" spans="2:4" ht="12.75" customHeight="1" x14ac:dyDescent="0.2">
      <c r="B306" s="201"/>
      <c r="D306" s="202"/>
    </row>
    <row r="307" spans="2:4" ht="12.75" customHeight="1" x14ac:dyDescent="0.2">
      <c r="B307" s="201"/>
      <c r="D307" s="202"/>
    </row>
    <row r="308" spans="2:4" ht="12.75" customHeight="1" x14ac:dyDescent="0.2">
      <c r="B308" s="201"/>
      <c r="D308" s="202"/>
    </row>
    <row r="309" spans="2:4" ht="12.75" customHeight="1" x14ac:dyDescent="0.2">
      <c r="B309" s="201"/>
      <c r="D309" s="202"/>
    </row>
    <row r="310" spans="2:4" ht="12.75" customHeight="1" x14ac:dyDescent="0.2">
      <c r="B310" s="201"/>
      <c r="D310" s="202"/>
    </row>
    <row r="311" spans="2:4" ht="12.75" customHeight="1" x14ac:dyDescent="0.2">
      <c r="B311" s="201"/>
      <c r="D311" s="202"/>
    </row>
    <row r="312" spans="2:4" ht="12.75" customHeight="1" x14ac:dyDescent="0.2">
      <c r="B312" s="201"/>
      <c r="D312" s="202"/>
    </row>
    <row r="313" spans="2:4" ht="12.75" customHeight="1" x14ac:dyDescent="0.2">
      <c r="B313" s="201"/>
      <c r="D313" s="202"/>
    </row>
    <row r="314" spans="2:4" ht="12.75" customHeight="1" x14ac:dyDescent="0.2">
      <c r="B314" s="201"/>
      <c r="D314" s="202"/>
    </row>
    <row r="315" spans="2:4" ht="12.75" customHeight="1" x14ac:dyDescent="0.2">
      <c r="B315" s="201"/>
      <c r="D315" s="202"/>
    </row>
    <row r="316" spans="2:4" ht="12.75" customHeight="1" x14ac:dyDescent="0.2">
      <c r="B316" s="201"/>
      <c r="D316" s="202"/>
    </row>
    <row r="317" spans="2:4" ht="12.75" customHeight="1" x14ac:dyDescent="0.2">
      <c r="B317" s="201"/>
      <c r="D317" s="202"/>
    </row>
    <row r="318" spans="2:4" ht="12.75" customHeight="1" x14ac:dyDescent="0.2">
      <c r="B318" s="201"/>
      <c r="D318" s="202"/>
    </row>
    <row r="319" spans="2:4" ht="12.75" customHeight="1" x14ac:dyDescent="0.2">
      <c r="B319" s="201"/>
      <c r="D319" s="202"/>
    </row>
    <row r="320" spans="2:4" ht="12.75" customHeight="1" x14ac:dyDescent="0.2">
      <c r="B320" s="201"/>
      <c r="D320" s="202"/>
    </row>
    <row r="321" spans="2:4" ht="12.75" customHeight="1" x14ac:dyDescent="0.2">
      <c r="B321" s="201"/>
      <c r="D321" s="202"/>
    </row>
    <row r="322" spans="2:4" ht="12.75" customHeight="1" x14ac:dyDescent="0.2">
      <c r="B322" s="201"/>
      <c r="D322" s="202"/>
    </row>
    <row r="323" spans="2:4" ht="12.75" customHeight="1" x14ac:dyDescent="0.2">
      <c r="B323" s="201"/>
      <c r="D323" s="202"/>
    </row>
    <row r="324" spans="2:4" ht="12.75" customHeight="1" x14ac:dyDescent="0.2">
      <c r="B324" s="201"/>
      <c r="D324" s="202"/>
    </row>
    <row r="325" spans="2:4" ht="12.75" customHeight="1" x14ac:dyDescent="0.2">
      <c r="B325" s="201"/>
      <c r="D325" s="202"/>
    </row>
    <row r="326" spans="2:4" ht="12.75" customHeight="1" x14ac:dyDescent="0.2">
      <c r="B326" s="201"/>
      <c r="D326" s="202"/>
    </row>
    <row r="327" spans="2:4" ht="12.75" customHeight="1" x14ac:dyDescent="0.2">
      <c r="B327" s="201"/>
      <c r="D327" s="202"/>
    </row>
    <row r="328" spans="2:4" ht="12.75" customHeight="1" x14ac:dyDescent="0.2">
      <c r="B328" s="201"/>
      <c r="D328" s="202"/>
    </row>
    <row r="329" spans="2:4" ht="12.75" customHeight="1" x14ac:dyDescent="0.2">
      <c r="B329" s="201"/>
      <c r="D329" s="202"/>
    </row>
    <row r="330" spans="2:4" ht="12.75" customHeight="1" x14ac:dyDescent="0.2">
      <c r="B330" s="201"/>
      <c r="D330" s="202"/>
    </row>
    <row r="331" spans="2:4" ht="12.75" customHeight="1" x14ac:dyDescent="0.2">
      <c r="B331" s="201"/>
      <c r="D331" s="202"/>
    </row>
    <row r="332" spans="2:4" ht="12.75" customHeight="1" x14ac:dyDescent="0.2">
      <c r="B332" s="201"/>
      <c r="D332" s="202"/>
    </row>
    <row r="333" spans="2:4" ht="12.75" customHeight="1" x14ac:dyDescent="0.2">
      <c r="B333" s="201"/>
      <c r="D333" s="202"/>
    </row>
    <row r="334" spans="2:4" ht="12.75" customHeight="1" x14ac:dyDescent="0.2">
      <c r="B334" s="201"/>
      <c r="D334" s="202"/>
    </row>
    <row r="335" spans="2:4" ht="12.75" customHeight="1" x14ac:dyDescent="0.2">
      <c r="B335" s="201"/>
      <c r="D335" s="202"/>
    </row>
    <row r="336" spans="2:4" ht="12.75" customHeight="1" x14ac:dyDescent="0.2">
      <c r="B336" s="201"/>
      <c r="D336" s="202"/>
    </row>
    <row r="337" spans="2:4" ht="12.75" customHeight="1" x14ac:dyDescent="0.2">
      <c r="B337" s="201"/>
      <c r="D337" s="202"/>
    </row>
    <row r="338" spans="2:4" ht="12.75" customHeight="1" x14ac:dyDescent="0.2">
      <c r="B338" s="201"/>
      <c r="D338" s="202"/>
    </row>
    <row r="339" spans="2:4" ht="12.75" customHeight="1" x14ac:dyDescent="0.2">
      <c r="B339" s="201"/>
      <c r="D339" s="202"/>
    </row>
    <row r="340" spans="2:4" ht="12.75" customHeight="1" x14ac:dyDescent="0.2">
      <c r="B340" s="201"/>
      <c r="D340" s="202"/>
    </row>
    <row r="341" spans="2:4" ht="12.75" customHeight="1" x14ac:dyDescent="0.2">
      <c r="B341" s="201"/>
      <c r="D341" s="202"/>
    </row>
    <row r="342" spans="2:4" ht="12.75" customHeight="1" x14ac:dyDescent="0.2">
      <c r="B342" s="201"/>
      <c r="D342" s="202"/>
    </row>
    <row r="343" spans="2:4" ht="12.75" customHeight="1" x14ac:dyDescent="0.2">
      <c r="B343" s="201"/>
      <c r="D343" s="202"/>
    </row>
    <row r="344" spans="2:4" ht="12.75" customHeight="1" x14ac:dyDescent="0.2">
      <c r="B344" s="201"/>
      <c r="D344" s="202"/>
    </row>
    <row r="345" spans="2:4" ht="12.75" customHeight="1" x14ac:dyDescent="0.2">
      <c r="B345" s="201"/>
      <c r="D345" s="202"/>
    </row>
    <row r="346" spans="2:4" ht="12.75" customHeight="1" x14ac:dyDescent="0.2">
      <c r="B346" s="201"/>
      <c r="D346" s="202"/>
    </row>
    <row r="347" spans="2:4" ht="12.75" customHeight="1" x14ac:dyDescent="0.2">
      <c r="B347" s="201"/>
      <c r="D347" s="202"/>
    </row>
    <row r="348" spans="2:4" ht="12.75" customHeight="1" x14ac:dyDescent="0.2">
      <c r="B348" s="201"/>
      <c r="D348" s="202"/>
    </row>
    <row r="349" spans="2:4" ht="12.75" customHeight="1" x14ac:dyDescent="0.2">
      <c r="B349" s="201"/>
      <c r="D349" s="202"/>
    </row>
    <row r="350" spans="2:4" ht="12.75" customHeight="1" x14ac:dyDescent="0.2">
      <c r="B350" s="201"/>
      <c r="D350" s="202"/>
    </row>
    <row r="351" spans="2:4" ht="12.75" customHeight="1" x14ac:dyDescent="0.2">
      <c r="B351" s="201"/>
      <c r="D351" s="202"/>
    </row>
    <row r="352" spans="2:4" ht="12.75" customHeight="1" x14ac:dyDescent="0.2">
      <c r="B352" s="201"/>
      <c r="D352" s="202"/>
    </row>
    <row r="353" spans="2:4" ht="12.75" customHeight="1" x14ac:dyDescent="0.2">
      <c r="B353" s="201"/>
      <c r="D353" s="202"/>
    </row>
    <row r="354" spans="2:4" ht="12.75" customHeight="1" x14ac:dyDescent="0.2">
      <c r="B354" s="201"/>
      <c r="D354" s="202"/>
    </row>
    <row r="355" spans="2:4" ht="12.75" customHeight="1" x14ac:dyDescent="0.2">
      <c r="B355" s="201"/>
      <c r="D355" s="202"/>
    </row>
    <row r="356" spans="2:4" ht="12.75" customHeight="1" x14ac:dyDescent="0.2">
      <c r="B356" s="201"/>
      <c r="D356" s="202"/>
    </row>
    <row r="357" spans="2:4" ht="12.75" customHeight="1" x14ac:dyDescent="0.2">
      <c r="B357" s="201"/>
      <c r="D357" s="202"/>
    </row>
    <row r="358" spans="2:4" ht="12.75" customHeight="1" x14ac:dyDescent="0.2">
      <c r="B358" s="201"/>
      <c r="D358" s="202"/>
    </row>
    <row r="359" spans="2:4" ht="12.75" customHeight="1" x14ac:dyDescent="0.2">
      <c r="B359" s="201"/>
      <c r="D359" s="202"/>
    </row>
    <row r="360" spans="2:4" ht="12.75" customHeight="1" x14ac:dyDescent="0.2">
      <c r="B360" s="201"/>
      <c r="D360" s="202"/>
    </row>
    <row r="361" spans="2:4" ht="12.75" customHeight="1" x14ac:dyDescent="0.2">
      <c r="B361" s="201"/>
      <c r="D361" s="202"/>
    </row>
    <row r="362" spans="2:4" ht="12.75" customHeight="1" x14ac:dyDescent="0.2">
      <c r="B362" s="201"/>
      <c r="D362" s="202"/>
    </row>
    <row r="363" spans="2:4" ht="12.75" customHeight="1" x14ac:dyDescent="0.2">
      <c r="B363" s="201"/>
      <c r="D363" s="202"/>
    </row>
    <row r="364" spans="2:4" ht="12.75" customHeight="1" x14ac:dyDescent="0.2">
      <c r="B364" s="201"/>
      <c r="D364" s="202"/>
    </row>
    <row r="365" spans="2:4" ht="12.75" customHeight="1" x14ac:dyDescent="0.2">
      <c r="B365" s="201"/>
      <c r="D365" s="202"/>
    </row>
    <row r="366" spans="2:4" ht="12.75" customHeight="1" x14ac:dyDescent="0.2">
      <c r="B366" s="201"/>
      <c r="D366" s="202"/>
    </row>
    <row r="367" spans="2:4" ht="12.75" customHeight="1" x14ac:dyDescent="0.2">
      <c r="B367" s="201"/>
      <c r="D367" s="202"/>
    </row>
    <row r="368" spans="2:4" ht="12.75" customHeight="1" x14ac:dyDescent="0.2">
      <c r="B368" s="201"/>
      <c r="D368" s="202"/>
    </row>
    <row r="369" spans="2:4" ht="12.75" customHeight="1" x14ac:dyDescent="0.2">
      <c r="B369" s="201"/>
      <c r="D369" s="202"/>
    </row>
    <row r="370" spans="2:4" ht="12.75" customHeight="1" x14ac:dyDescent="0.2">
      <c r="B370" s="201"/>
      <c r="D370" s="202"/>
    </row>
    <row r="371" spans="2:4" ht="12.75" customHeight="1" x14ac:dyDescent="0.2">
      <c r="B371" s="201"/>
      <c r="D371" s="202"/>
    </row>
    <row r="372" spans="2:4" ht="12.75" customHeight="1" x14ac:dyDescent="0.2">
      <c r="B372" s="201"/>
      <c r="D372" s="202"/>
    </row>
    <row r="373" spans="2:4" ht="12.75" customHeight="1" x14ac:dyDescent="0.2">
      <c r="B373" s="201"/>
      <c r="D373" s="202"/>
    </row>
    <row r="374" spans="2:4" ht="12.75" customHeight="1" x14ac:dyDescent="0.2">
      <c r="B374" s="201"/>
      <c r="D374" s="202"/>
    </row>
    <row r="375" spans="2:4" ht="12.75" customHeight="1" x14ac:dyDescent="0.2">
      <c r="B375" s="201"/>
      <c r="D375" s="202"/>
    </row>
    <row r="376" spans="2:4" ht="12.75" customHeight="1" x14ac:dyDescent="0.2">
      <c r="B376" s="201"/>
      <c r="D376" s="202"/>
    </row>
    <row r="377" spans="2:4" ht="12.75" customHeight="1" x14ac:dyDescent="0.2">
      <c r="B377" s="201"/>
      <c r="D377" s="202"/>
    </row>
    <row r="378" spans="2:4" ht="12.75" customHeight="1" x14ac:dyDescent="0.2">
      <c r="B378" s="201"/>
      <c r="D378" s="202"/>
    </row>
    <row r="379" spans="2:4" ht="12.75" customHeight="1" x14ac:dyDescent="0.2">
      <c r="B379" s="201"/>
      <c r="D379" s="202"/>
    </row>
    <row r="380" spans="2:4" ht="12.75" customHeight="1" x14ac:dyDescent="0.2">
      <c r="B380" s="201"/>
      <c r="D380" s="202"/>
    </row>
    <row r="381" spans="2:4" ht="12.75" customHeight="1" x14ac:dyDescent="0.2">
      <c r="B381" s="201"/>
      <c r="D381" s="202"/>
    </row>
    <row r="382" spans="2:4" ht="12.75" customHeight="1" x14ac:dyDescent="0.2">
      <c r="B382" s="201"/>
      <c r="D382" s="202"/>
    </row>
    <row r="383" spans="2:4" ht="12.75" customHeight="1" x14ac:dyDescent="0.2">
      <c r="B383" s="201"/>
      <c r="D383" s="202"/>
    </row>
    <row r="384" spans="2:4" ht="12.75" customHeight="1" x14ac:dyDescent="0.2">
      <c r="B384" s="201"/>
      <c r="D384" s="202"/>
    </row>
    <row r="385" spans="2:4" ht="12.75" customHeight="1" x14ac:dyDescent="0.2">
      <c r="B385" s="201"/>
      <c r="D385" s="202"/>
    </row>
    <row r="386" spans="2:4" ht="12.75" customHeight="1" x14ac:dyDescent="0.2">
      <c r="B386" s="201"/>
      <c r="D386" s="202"/>
    </row>
    <row r="387" spans="2:4" ht="12.75" customHeight="1" x14ac:dyDescent="0.2">
      <c r="B387" s="201"/>
      <c r="D387" s="202"/>
    </row>
    <row r="388" spans="2:4" ht="12.75" customHeight="1" x14ac:dyDescent="0.2">
      <c r="B388" s="201"/>
      <c r="D388" s="202"/>
    </row>
    <row r="389" spans="2:4" ht="12.75" customHeight="1" x14ac:dyDescent="0.2">
      <c r="B389" s="201"/>
      <c r="D389" s="202"/>
    </row>
    <row r="390" spans="2:4" ht="12.75" customHeight="1" x14ac:dyDescent="0.2">
      <c r="B390" s="201"/>
      <c r="D390" s="202"/>
    </row>
    <row r="391" spans="2:4" ht="12.75" customHeight="1" x14ac:dyDescent="0.2">
      <c r="B391" s="201"/>
      <c r="D391" s="202"/>
    </row>
    <row r="392" spans="2:4" ht="12.75" customHeight="1" x14ac:dyDescent="0.2">
      <c r="B392" s="201"/>
      <c r="D392" s="202"/>
    </row>
    <row r="393" spans="2:4" ht="12.75" customHeight="1" x14ac:dyDescent="0.2">
      <c r="B393" s="201"/>
      <c r="D393" s="202"/>
    </row>
    <row r="394" spans="2:4" ht="12.75" customHeight="1" x14ac:dyDescent="0.2">
      <c r="B394" s="201"/>
      <c r="D394" s="202"/>
    </row>
    <row r="395" spans="2:4" ht="12.75" customHeight="1" x14ac:dyDescent="0.2">
      <c r="B395" s="201"/>
      <c r="D395" s="202"/>
    </row>
    <row r="396" spans="2:4" ht="12.75" customHeight="1" x14ac:dyDescent="0.2">
      <c r="B396" s="201"/>
      <c r="D396" s="202"/>
    </row>
    <row r="397" spans="2:4" ht="12.75" customHeight="1" x14ac:dyDescent="0.2">
      <c r="B397" s="201"/>
      <c r="D397" s="202"/>
    </row>
    <row r="398" spans="2:4" ht="12.75" customHeight="1" x14ac:dyDescent="0.2">
      <c r="B398" s="201"/>
      <c r="D398" s="202"/>
    </row>
    <row r="399" spans="2:4" ht="12.75" customHeight="1" x14ac:dyDescent="0.2">
      <c r="B399" s="201"/>
      <c r="D399" s="202"/>
    </row>
    <row r="400" spans="2:4" ht="12.75" customHeight="1" x14ac:dyDescent="0.2">
      <c r="B400" s="201"/>
      <c r="D400" s="202"/>
    </row>
    <row r="401" spans="2:4" ht="12.75" customHeight="1" x14ac:dyDescent="0.2">
      <c r="B401" s="201"/>
      <c r="D401" s="202"/>
    </row>
    <row r="402" spans="2:4" ht="12.75" customHeight="1" x14ac:dyDescent="0.2">
      <c r="B402" s="201"/>
      <c r="D402" s="202"/>
    </row>
    <row r="403" spans="2:4" ht="12.75" customHeight="1" x14ac:dyDescent="0.2">
      <c r="B403" s="201"/>
      <c r="D403" s="202"/>
    </row>
    <row r="404" spans="2:4" ht="12.75" customHeight="1" x14ac:dyDescent="0.2">
      <c r="B404" s="201"/>
      <c r="D404" s="202"/>
    </row>
    <row r="405" spans="2:4" ht="12.75" customHeight="1" x14ac:dyDescent="0.2">
      <c r="B405" s="201"/>
      <c r="D405" s="202"/>
    </row>
    <row r="406" spans="2:4" ht="12.75" customHeight="1" x14ac:dyDescent="0.2">
      <c r="B406" s="201"/>
      <c r="D406" s="202"/>
    </row>
    <row r="407" spans="2:4" ht="12.75" customHeight="1" x14ac:dyDescent="0.2">
      <c r="B407" s="201"/>
      <c r="D407" s="202"/>
    </row>
    <row r="408" spans="2:4" ht="12.75" customHeight="1" x14ac:dyDescent="0.2">
      <c r="B408" s="201"/>
      <c r="D408" s="202"/>
    </row>
    <row r="409" spans="2:4" ht="12.75" customHeight="1" x14ac:dyDescent="0.2">
      <c r="B409" s="201"/>
      <c r="D409" s="202"/>
    </row>
    <row r="410" spans="2:4" ht="12.75" customHeight="1" x14ac:dyDescent="0.2">
      <c r="B410" s="201"/>
      <c r="D410" s="202"/>
    </row>
    <row r="411" spans="2:4" ht="12.75" customHeight="1" x14ac:dyDescent="0.2">
      <c r="B411" s="201"/>
      <c r="D411" s="202"/>
    </row>
    <row r="412" spans="2:4" ht="12.75" customHeight="1" x14ac:dyDescent="0.2">
      <c r="B412" s="201"/>
      <c r="D412" s="202"/>
    </row>
    <row r="413" spans="2:4" ht="12.75" customHeight="1" x14ac:dyDescent="0.2">
      <c r="B413" s="201"/>
      <c r="D413" s="202"/>
    </row>
    <row r="414" spans="2:4" ht="12.75" customHeight="1" x14ac:dyDescent="0.2">
      <c r="B414" s="201"/>
      <c r="D414" s="202"/>
    </row>
    <row r="415" spans="2:4" ht="12.75" customHeight="1" x14ac:dyDescent="0.2">
      <c r="B415" s="201"/>
      <c r="D415" s="202"/>
    </row>
    <row r="416" spans="2:4" ht="12.75" customHeight="1" x14ac:dyDescent="0.2">
      <c r="B416" s="201"/>
      <c r="D416" s="202"/>
    </row>
    <row r="417" spans="2:4" ht="12.75" customHeight="1" x14ac:dyDescent="0.2">
      <c r="B417" s="201"/>
      <c r="D417" s="202"/>
    </row>
    <row r="418" spans="2:4" ht="12.75" customHeight="1" x14ac:dyDescent="0.2">
      <c r="B418" s="201"/>
      <c r="D418" s="202"/>
    </row>
    <row r="419" spans="2:4" ht="12.75" customHeight="1" x14ac:dyDescent="0.2">
      <c r="B419" s="201"/>
      <c r="D419" s="202"/>
    </row>
    <row r="420" spans="2:4" ht="12.75" customHeight="1" x14ac:dyDescent="0.2">
      <c r="B420" s="201"/>
      <c r="D420" s="202"/>
    </row>
    <row r="421" spans="2:4" ht="12.75" customHeight="1" x14ac:dyDescent="0.2">
      <c r="B421" s="201"/>
      <c r="D421" s="202"/>
    </row>
    <row r="422" spans="2:4" ht="12.75" customHeight="1" x14ac:dyDescent="0.2">
      <c r="B422" s="201"/>
      <c r="D422" s="202"/>
    </row>
    <row r="423" spans="2:4" ht="12.75" customHeight="1" x14ac:dyDescent="0.2">
      <c r="B423" s="201"/>
      <c r="D423" s="202"/>
    </row>
    <row r="424" spans="2:4" ht="12.75" customHeight="1" x14ac:dyDescent="0.2">
      <c r="B424" s="201"/>
      <c r="D424" s="202"/>
    </row>
    <row r="425" spans="2:4" ht="12.75" customHeight="1" x14ac:dyDescent="0.2">
      <c r="B425" s="201"/>
      <c r="D425" s="202"/>
    </row>
    <row r="426" spans="2:4" ht="12.75" customHeight="1" x14ac:dyDescent="0.2">
      <c r="B426" s="201"/>
      <c r="D426" s="202"/>
    </row>
    <row r="427" spans="2:4" ht="12.75" customHeight="1" x14ac:dyDescent="0.2">
      <c r="B427" s="201"/>
      <c r="D427" s="202"/>
    </row>
    <row r="428" spans="2:4" ht="12.75" customHeight="1" x14ac:dyDescent="0.2">
      <c r="B428" s="201"/>
      <c r="D428" s="202"/>
    </row>
    <row r="429" spans="2:4" ht="12.75" customHeight="1" x14ac:dyDescent="0.2">
      <c r="B429" s="201"/>
      <c r="D429" s="202"/>
    </row>
    <row r="430" spans="2:4" ht="12.75" customHeight="1" x14ac:dyDescent="0.2">
      <c r="B430" s="201"/>
      <c r="D430" s="202"/>
    </row>
    <row r="431" spans="2:4" ht="12.75" customHeight="1" x14ac:dyDescent="0.2">
      <c r="B431" s="201"/>
      <c r="D431" s="202"/>
    </row>
    <row r="432" spans="2:4" ht="12.75" customHeight="1" x14ac:dyDescent="0.2">
      <c r="B432" s="201"/>
      <c r="D432" s="202"/>
    </row>
    <row r="433" spans="2:4" ht="12.75" customHeight="1" x14ac:dyDescent="0.2">
      <c r="B433" s="201"/>
      <c r="D433" s="202"/>
    </row>
    <row r="434" spans="2:4" ht="12.75" customHeight="1" x14ac:dyDescent="0.2">
      <c r="B434" s="201"/>
      <c r="D434" s="202"/>
    </row>
    <row r="435" spans="2:4" ht="12.75" customHeight="1" x14ac:dyDescent="0.2">
      <c r="B435" s="201"/>
      <c r="D435" s="202"/>
    </row>
    <row r="436" spans="2:4" ht="12.75" customHeight="1" x14ac:dyDescent="0.2">
      <c r="B436" s="201"/>
      <c r="D436" s="202"/>
    </row>
    <row r="437" spans="2:4" ht="12.75" customHeight="1" x14ac:dyDescent="0.2">
      <c r="B437" s="201"/>
      <c r="D437" s="202"/>
    </row>
    <row r="438" spans="2:4" ht="12.75" customHeight="1" x14ac:dyDescent="0.2">
      <c r="B438" s="201"/>
      <c r="D438" s="202"/>
    </row>
    <row r="439" spans="2:4" ht="12.75" customHeight="1" x14ac:dyDescent="0.2">
      <c r="B439" s="201"/>
      <c r="D439" s="202"/>
    </row>
    <row r="440" spans="2:4" ht="12.75" customHeight="1" x14ac:dyDescent="0.2">
      <c r="B440" s="201"/>
      <c r="D440" s="202"/>
    </row>
    <row r="441" spans="2:4" ht="12.75" customHeight="1" x14ac:dyDescent="0.2">
      <c r="B441" s="201"/>
      <c r="D441" s="202"/>
    </row>
    <row r="442" spans="2:4" ht="12.75" customHeight="1" x14ac:dyDescent="0.2">
      <c r="B442" s="201"/>
      <c r="D442" s="202"/>
    </row>
    <row r="443" spans="2:4" ht="12.75" customHeight="1" x14ac:dyDescent="0.2">
      <c r="B443" s="201"/>
      <c r="D443" s="202"/>
    </row>
    <row r="444" spans="2:4" ht="12.75" customHeight="1" x14ac:dyDescent="0.2">
      <c r="B444" s="201"/>
      <c r="D444" s="202"/>
    </row>
    <row r="445" spans="2:4" ht="12.75" customHeight="1" x14ac:dyDescent="0.2">
      <c r="B445" s="201"/>
      <c r="D445" s="202"/>
    </row>
    <row r="446" spans="2:4" ht="12.75" customHeight="1" x14ac:dyDescent="0.2">
      <c r="B446" s="201"/>
      <c r="D446" s="202"/>
    </row>
    <row r="447" spans="2:4" ht="12.75" customHeight="1" x14ac:dyDescent="0.2">
      <c r="B447" s="201"/>
      <c r="D447" s="202"/>
    </row>
    <row r="448" spans="2:4" ht="12.75" customHeight="1" x14ac:dyDescent="0.2">
      <c r="B448" s="201"/>
      <c r="D448" s="202"/>
    </row>
    <row r="449" spans="2:4" ht="12.75" customHeight="1" x14ac:dyDescent="0.2">
      <c r="B449" s="201"/>
      <c r="D449" s="202"/>
    </row>
    <row r="450" spans="2:4" ht="12.75" customHeight="1" x14ac:dyDescent="0.2">
      <c r="B450" s="201"/>
      <c r="D450" s="202"/>
    </row>
    <row r="451" spans="2:4" ht="12.75" customHeight="1" x14ac:dyDescent="0.2">
      <c r="B451" s="201"/>
      <c r="D451" s="202"/>
    </row>
    <row r="452" spans="2:4" ht="12.75" customHeight="1" x14ac:dyDescent="0.2">
      <c r="B452" s="201"/>
      <c r="D452" s="202"/>
    </row>
    <row r="453" spans="2:4" ht="12.75" customHeight="1" x14ac:dyDescent="0.2">
      <c r="B453" s="201"/>
      <c r="D453" s="202"/>
    </row>
    <row r="454" spans="2:4" ht="12.75" customHeight="1" x14ac:dyDescent="0.2">
      <c r="B454" s="201"/>
      <c r="D454" s="202"/>
    </row>
    <row r="455" spans="2:4" ht="12.75" customHeight="1" x14ac:dyDescent="0.2">
      <c r="B455" s="201"/>
      <c r="D455" s="202"/>
    </row>
    <row r="456" spans="2:4" ht="12.75" customHeight="1" x14ac:dyDescent="0.2">
      <c r="B456" s="201"/>
      <c r="D456" s="202"/>
    </row>
    <row r="457" spans="2:4" ht="12.75" customHeight="1" x14ac:dyDescent="0.2">
      <c r="B457" s="201"/>
      <c r="D457" s="202"/>
    </row>
    <row r="458" spans="2:4" ht="12.75" customHeight="1" x14ac:dyDescent="0.2">
      <c r="B458" s="201"/>
      <c r="D458" s="202"/>
    </row>
    <row r="459" spans="2:4" ht="12.75" customHeight="1" x14ac:dyDescent="0.2">
      <c r="B459" s="201"/>
      <c r="D459" s="202"/>
    </row>
    <row r="460" spans="2:4" ht="12.75" customHeight="1" x14ac:dyDescent="0.2">
      <c r="B460" s="201"/>
      <c r="D460" s="202"/>
    </row>
    <row r="461" spans="2:4" ht="12.75" customHeight="1" x14ac:dyDescent="0.2">
      <c r="B461" s="201"/>
      <c r="D461" s="202"/>
    </row>
    <row r="462" spans="2:4" ht="12.75" customHeight="1" x14ac:dyDescent="0.2">
      <c r="B462" s="201"/>
      <c r="D462" s="202"/>
    </row>
    <row r="463" spans="2:4" ht="12.75" customHeight="1" x14ac:dyDescent="0.2">
      <c r="B463" s="201"/>
      <c r="D463" s="202"/>
    </row>
    <row r="464" spans="2:4" ht="12.75" customHeight="1" x14ac:dyDescent="0.2">
      <c r="B464" s="201"/>
      <c r="D464" s="202"/>
    </row>
    <row r="465" spans="2:4" ht="12.75" customHeight="1" x14ac:dyDescent="0.2">
      <c r="B465" s="201"/>
      <c r="D465" s="202"/>
    </row>
    <row r="466" spans="2:4" ht="12.75" customHeight="1" x14ac:dyDescent="0.2">
      <c r="B466" s="201"/>
      <c r="D466" s="202"/>
    </row>
    <row r="467" spans="2:4" ht="12.75" customHeight="1" x14ac:dyDescent="0.2">
      <c r="B467" s="201"/>
      <c r="D467" s="202"/>
    </row>
    <row r="468" spans="2:4" ht="12.75" customHeight="1" x14ac:dyDescent="0.2">
      <c r="B468" s="201"/>
      <c r="D468" s="202"/>
    </row>
    <row r="469" spans="2:4" ht="12.75" customHeight="1" x14ac:dyDescent="0.2">
      <c r="B469" s="201"/>
      <c r="D469" s="202"/>
    </row>
    <row r="470" spans="2:4" ht="12.75" customHeight="1" x14ac:dyDescent="0.2">
      <c r="B470" s="201"/>
      <c r="D470" s="202"/>
    </row>
    <row r="471" spans="2:4" ht="12.75" customHeight="1" x14ac:dyDescent="0.2">
      <c r="B471" s="201"/>
      <c r="D471" s="202"/>
    </row>
    <row r="472" spans="2:4" ht="12.75" customHeight="1" x14ac:dyDescent="0.2">
      <c r="B472" s="201"/>
      <c r="D472" s="202"/>
    </row>
    <row r="473" spans="2:4" ht="12.75" customHeight="1" x14ac:dyDescent="0.2">
      <c r="B473" s="201"/>
      <c r="D473" s="202"/>
    </row>
    <row r="474" spans="2:4" ht="12.75" customHeight="1" x14ac:dyDescent="0.2">
      <c r="B474" s="201"/>
      <c r="D474" s="202"/>
    </row>
    <row r="475" spans="2:4" ht="12.75" customHeight="1" x14ac:dyDescent="0.2">
      <c r="B475" s="201"/>
      <c r="D475" s="202"/>
    </row>
    <row r="476" spans="2:4" ht="12.75" customHeight="1" x14ac:dyDescent="0.2">
      <c r="B476" s="201"/>
      <c r="D476" s="202"/>
    </row>
    <row r="477" spans="2:4" ht="12.75" customHeight="1" x14ac:dyDescent="0.2">
      <c r="B477" s="201"/>
      <c r="D477" s="202"/>
    </row>
    <row r="478" spans="2:4" ht="12.75" customHeight="1" x14ac:dyDescent="0.2">
      <c r="B478" s="201"/>
      <c r="D478" s="202"/>
    </row>
    <row r="479" spans="2:4" ht="12.75" customHeight="1" x14ac:dyDescent="0.2">
      <c r="B479" s="201"/>
      <c r="D479" s="202"/>
    </row>
    <row r="480" spans="2:4" ht="12.75" customHeight="1" x14ac:dyDescent="0.2">
      <c r="B480" s="201"/>
      <c r="D480" s="202"/>
    </row>
    <row r="481" spans="2:4" ht="12.75" customHeight="1" x14ac:dyDescent="0.2">
      <c r="B481" s="201"/>
      <c r="D481" s="202"/>
    </row>
    <row r="482" spans="2:4" ht="12.75" customHeight="1" x14ac:dyDescent="0.2">
      <c r="B482" s="201"/>
      <c r="D482" s="202"/>
    </row>
    <row r="483" spans="2:4" ht="12.75" customHeight="1" x14ac:dyDescent="0.2">
      <c r="B483" s="201"/>
      <c r="D483" s="202"/>
    </row>
    <row r="484" spans="2:4" ht="12.75" customHeight="1" x14ac:dyDescent="0.2">
      <c r="B484" s="201"/>
      <c r="D484" s="202"/>
    </row>
    <row r="485" spans="2:4" ht="12.75" customHeight="1" x14ac:dyDescent="0.2">
      <c r="B485" s="201"/>
      <c r="D485" s="202"/>
    </row>
    <row r="486" spans="2:4" ht="12.75" customHeight="1" x14ac:dyDescent="0.2">
      <c r="B486" s="201"/>
      <c r="D486" s="202"/>
    </row>
    <row r="487" spans="2:4" ht="12.75" customHeight="1" x14ac:dyDescent="0.2">
      <c r="B487" s="201"/>
      <c r="D487" s="202"/>
    </row>
    <row r="488" spans="2:4" ht="12.75" customHeight="1" x14ac:dyDescent="0.2">
      <c r="B488" s="201"/>
      <c r="D488" s="202"/>
    </row>
    <row r="489" spans="2:4" ht="12.75" customHeight="1" x14ac:dyDescent="0.2">
      <c r="B489" s="201"/>
      <c r="D489" s="202"/>
    </row>
    <row r="490" spans="2:4" ht="12.75" customHeight="1" x14ac:dyDescent="0.2">
      <c r="B490" s="201"/>
      <c r="D490" s="202"/>
    </row>
    <row r="491" spans="2:4" ht="12.75" customHeight="1" x14ac:dyDescent="0.2">
      <c r="B491" s="201"/>
      <c r="D491" s="202"/>
    </row>
    <row r="492" spans="2:4" ht="12.75" customHeight="1" x14ac:dyDescent="0.2">
      <c r="B492" s="201"/>
      <c r="D492" s="202"/>
    </row>
    <row r="493" spans="2:4" ht="12.75" customHeight="1" x14ac:dyDescent="0.2">
      <c r="B493" s="201"/>
      <c r="D493" s="202"/>
    </row>
    <row r="494" spans="2:4" ht="12.75" customHeight="1" x14ac:dyDescent="0.2">
      <c r="B494" s="201"/>
      <c r="D494" s="202"/>
    </row>
    <row r="495" spans="2:4" ht="12.75" customHeight="1" x14ac:dyDescent="0.2">
      <c r="B495" s="201"/>
      <c r="D495" s="202"/>
    </row>
    <row r="496" spans="2:4" ht="12.75" customHeight="1" x14ac:dyDescent="0.2">
      <c r="B496" s="201"/>
      <c r="D496" s="202"/>
    </row>
    <row r="497" spans="2:4" ht="12.75" customHeight="1" x14ac:dyDescent="0.2">
      <c r="B497" s="201"/>
      <c r="D497" s="202"/>
    </row>
    <row r="498" spans="2:4" ht="12.75" customHeight="1" x14ac:dyDescent="0.2">
      <c r="B498" s="201"/>
      <c r="D498" s="202"/>
    </row>
    <row r="499" spans="2:4" ht="12.75" customHeight="1" x14ac:dyDescent="0.2">
      <c r="B499" s="201"/>
      <c r="D499" s="202"/>
    </row>
    <row r="500" spans="2:4" ht="12.75" customHeight="1" x14ac:dyDescent="0.2">
      <c r="B500" s="201"/>
      <c r="D500" s="202"/>
    </row>
    <row r="501" spans="2:4" ht="12.75" customHeight="1" x14ac:dyDescent="0.2">
      <c r="B501" s="201"/>
      <c r="D501" s="202"/>
    </row>
    <row r="502" spans="2:4" ht="12.75" customHeight="1" x14ac:dyDescent="0.2">
      <c r="B502" s="201"/>
      <c r="D502" s="202"/>
    </row>
    <row r="503" spans="2:4" ht="12.75" customHeight="1" x14ac:dyDescent="0.2">
      <c r="B503" s="201"/>
      <c r="D503" s="202"/>
    </row>
    <row r="504" spans="2:4" ht="12.75" customHeight="1" x14ac:dyDescent="0.2">
      <c r="B504" s="201"/>
      <c r="D504" s="202"/>
    </row>
    <row r="505" spans="2:4" ht="12.75" customHeight="1" x14ac:dyDescent="0.2">
      <c r="B505" s="201"/>
      <c r="D505" s="202"/>
    </row>
    <row r="506" spans="2:4" ht="12.75" customHeight="1" x14ac:dyDescent="0.2">
      <c r="B506" s="201"/>
      <c r="D506" s="202"/>
    </row>
    <row r="507" spans="2:4" ht="12.75" customHeight="1" x14ac:dyDescent="0.2">
      <c r="B507" s="201"/>
      <c r="D507" s="202"/>
    </row>
    <row r="508" spans="2:4" ht="12.75" customHeight="1" x14ac:dyDescent="0.2">
      <c r="B508" s="201"/>
      <c r="D508" s="202"/>
    </row>
    <row r="509" spans="2:4" ht="12.75" customHeight="1" x14ac:dyDescent="0.2">
      <c r="B509" s="201"/>
      <c r="D509" s="202"/>
    </row>
    <row r="510" spans="2:4" ht="12.75" customHeight="1" x14ac:dyDescent="0.2">
      <c r="B510" s="201"/>
      <c r="D510" s="202"/>
    </row>
    <row r="511" spans="2:4" ht="12.75" customHeight="1" x14ac:dyDescent="0.2">
      <c r="B511" s="201"/>
      <c r="D511" s="202"/>
    </row>
    <row r="512" spans="2:4" ht="12.75" customHeight="1" x14ac:dyDescent="0.2">
      <c r="B512" s="201"/>
      <c r="D512" s="202"/>
    </row>
    <row r="513" spans="2:4" ht="12.75" customHeight="1" x14ac:dyDescent="0.2">
      <c r="B513" s="201"/>
      <c r="D513" s="202"/>
    </row>
    <row r="514" spans="2:4" ht="12.75" customHeight="1" x14ac:dyDescent="0.2">
      <c r="B514" s="201"/>
      <c r="D514" s="202"/>
    </row>
    <row r="515" spans="2:4" ht="12.75" customHeight="1" x14ac:dyDescent="0.2">
      <c r="B515" s="201"/>
      <c r="D515" s="202"/>
    </row>
    <row r="516" spans="2:4" ht="12.75" customHeight="1" x14ac:dyDescent="0.2">
      <c r="B516" s="201"/>
      <c r="D516" s="202"/>
    </row>
    <row r="517" spans="2:4" ht="12.75" customHeight="1" x14ac:dyDescent="0.2">
      <c r="B517" s="201"/>
      <c r="D517" s="202"/>
    </row>
    <row r="518" spans="2:4" ht="12.75" customHeight="1" x14ac:dyDescent="0.2">
      <c r="B518" s="201"/>
      <c r="D518" s="202"/>
    </row>
    <row r="519" spans="2:4" ht="12.75" customHeight="1" x14ac:dyDescent="0.2">
      <c r="B519" s="201"/>
      <c r="D519" s="202"/>
    </row>
    <row r="520" spans="2:4" ht="12.75" customHeight="1" x14ac:dyDescent="0.2">
      <c r="B520" s="201"/>
      <c r="D520" s="202"/>
    </row>
    <row r="521" spans="2:4" ht="12.75" customHeight="1" x14ac:dyDescent="0.2">
      <c r="B521" s="201"/>
      <c r="D521" s="202"/>
    </row>
    <row r="522" spans="2:4" ht="12.75" customHeight="1" x14ac:dyDescent="0.2">
      <c r="B522" s="201"/>
      <c r="D522" s="202"/>
    </row>
    <row r="523" spans="2:4" ht="12.75" customHeight="1" x14ac:dyDescent="0.2">
      <c r="B523" s="201"/>
      <c r="D523" s="202"/>
    </row>
    <row r="524" spans="2:4" ht="12.75" customHeight="1" x14ac:dyDescent="0.2">
      <c r="B524" s="201"/>
      <c r="D524" s="202"/>
    </row>
    <row r="525" spans="2:4" ht="12.75" customHeight="1" x14ac:dyDescent="0.2">
      <c r="B525" s="201"/>
      <c r="D525" s="202"/>
    </row>
    <row r="526" spans="2:4" ht="12.75" customHeight="1" x14ac:dyDescent="0.2">
      <c r="B526" s="201"/>
      <c r="D526" s="202"/>
    </row>
    <row r="527" spans="2:4" ht="12.75" customHeight="1" x14ac:dyDescent="0.2">
      <c r="B527" s="201"/>
      <c r="D527" s="202"/>
    </row>
    <row r="528" spans="2:4" ht="12.75" customHeight="1" x14ac:dyDescent="0.2">
      <c r="B528" s="201"/>
      <c r="D528" s="202"/>
    </row>
    <row r="529" spans="2:4" ht="12.75" customHeight="1" x14ac:dyDescent="0.2">
      <c r="B529" s="201"/>
      <c r="D529" s="202"/>
    </row>
    <row r="530" spans="2:4" ht="12.75" customHeight="1" x14ac:dyDescent="0.2">
      <c r="B530" s="201"/>
      <c r="D530" s="202"/>
    </row>
    <row r="531" spans="2:4" ht="12.75" customHeight="1" x14ac:dyDescent="0.2">
      <c r="B531" s="201"/>
      <c r="D531" s="202"/>
    </row>
    <row r="532" spans="2:4" ht="12.75" customHeight="1" x14ac:dyDescent="0.2">
      <c r="B532" s="201"/>
      <c r="D532" s="202"/>
    </row>
    <row r="533" spans="2:4" ht="12.75" customHeight="1" x14ac:dyDescent="0.2">
      <c r="B533" s="201"/>
      <c r="D533" s="202"/>
    </row>
    <row r="534" spans="2:4" ht="12.75" customHeight="1" x14ac:dyDescent="0.2">
      <c r="B534" s="201"/>
      <c r="D534" s="202"/>
    </row>
    <row r="535" spans="2:4" ht="12.75" customHeight="1" x14ac:dyDescent="0.2">
      <c r="B535" s="201"/>
      <c r="D535" s="202"/>
    </row>
    <row r="536" spans="2:4" ht="12.75" customHeight="1" x14ac:dyDescent="0.2">
      <c r="B536" s="201"/>
      <c r="D536" s="202"/>
    </row>
    <row r="537" spans="2:4" ht="12.75" customHeight="1" x14ac:dyDescent="0.2">
      <c r="B537" s="201"/>
      <c r="D537" s="202"/>
    </row>
    <row r="538" spans="2:4" ht="12.75" customHeight="1" x14ac:dyDescent="0.2">
      <c r="B538" s="201"/>
      <c r="D538" s="202"/>
    </row>
    <row r="539" spans="2:4" ht="12.75" customHeight="1" x14ac:dyDescent="0.2">
      <c r="B539" s="201"/>
      <c r="D539" s="202"/>
    </row>
    <row r="540" spans="2:4" ht="12.75" customHeight="1" x14ac:dyDescent="0.2">
      <c r="B540" s="201"/>
      <c r="D540" s="202"/>
    </row>
    <row r="541" spans="2:4" ht="12.75" customHeight="1" x14ac:dyDescent="0.2">
      <c r="B541" s="201"/>
      <c r="D541" s="202"/>
    </row>
    <row r="542" spans="2:4" ht="12.75" customHeight="1" x14ac:dyDescent="0.2">
      <c r="B542" s="201"/>
      <c r="D542" s="202"/>
    </row>
    <row r="543" spans="2:4" ht="12.75" customHeight="1" x14ac:dyDescent="0.2">
      <c r="B543" s="201"/>
      <c r="D543" s="202"/>
    </row>
    <row r="544" spans="2:4" ht="12.75" customHeight="1" x14ac:dyDescent="0.2">
      <c r="B544" s="201"/>
      <c r="D544" s="202"/>
    </row>
    <row r="545" spans="2:4" ht="12.75" customHeight="1" x14ac:dyDescent="0.2">
      <c r="B545" s="201"/>
      <c r="D545" s="202"/>
    </row>
    <row r="546" spans="2:4" ht="12.75" customHeight="1" x14ac:dyDescent="0.2">
      <c r="B546" s="201"/>
      <c r="D546" s="202"/>
    </row>
    <row r="547" spans="2:4" ht="12.75" customHeight="1" x14ac:dyDescent="0.2">
      <c r="B547" s="201"/>
      <c r="D547" s="202"/>
    </row>
    <row r="548" spans="2:4" ht="12.75" customHeight="1" x14ac:dyDescent="0.2">
      <c r="B548" s="201"/>
      <c r="D548" s="202"/>
    </row>
    <row r="549" spans="2:4" ht="12.75" customHeight="1" x14ac:dyDescent="0.2">
      <c r="B549" s="201"/>
      <c r="D549" s="202"/>
    </row>
    <row r="550" spans="2:4" ht="12.75" customHeight="1" x14ac:dyDescent="0.2">
      <c r="B550" s="201"/>
      <c r="D550" s="202"/>
    </row>
    <row r="551" spans="2:4" ht="12.75" customHeight="1" x14ac:dyDescent="0.2">
      <c r="B551" s="201"/>
      <c r="D551" s="202"/>
    </row>
    <row r="552" spans="2:4" ht="12.75" customHeight="1" x14ac:dyDescent="0.2">
      <c r="B552" s="201"/>
      <c r="D552" s="202"/>
    </row>
    <row r="553" spans="2:4" ht="12.75" customHeight="1" x14ac:dyDescent="0.2">
      <c r="B553" s="201"/>
      <c r="D553" s="202"/>
    </row>
    <row r="554" spans="2:4" ht="12.75" customHeight="1" x14ac:dyDescent="0.2">
      <c r="B554" s="201"/>
      <c r="D554" s="202"/>
    </row>
    <row r="555" spans="2:4" ht="12.75" customHeight="1" x14ac:dyDescent="0.2">
      <c r="B555" s="201"/>
      <c r="D555" s="202"/>
    </row>
    <row r="556" spans="2:4" ht="12.75" customHeight="1" x14ac:dyDescent="0.2">
      <c r="B556" s="201"/>
      <c r="D556" s="202"/>
    </row>
    <row r="557" spans="2:4" ht="12.75" customHeight="1" x14ac:dyDescent="0.2">
      <c r="B557" s="201"/>
      <c r="D557" s="202"/>
    </row>
    <row r="558" spans="2:4" ht="12.75" customHeight="1" x14ac:dyDescent="0.2">
      <c r="B558" s="201"/>
      <c r="D558" s="202"/>
    </row>
    <row r="559" spans="2:4" ht="12.75" customHeight="1" x14ac:dyDescent="0.2">
      <c r="B559" s="201"/>
      <c r="D559" s="202"/>
    </row>
    <row r="560" spans="2:4" ht="12.75" customHeight="1" x14ac:dyDescent="0.2">
      <c r="B560" s="201"/>
      <c r="D560" s="202"/>
    </row>
    <row r="561" spans="2:4" ht="12.75" customHeight="1" x14ac:dyDescent="0.2">
      <c r="B561" s="201"/>
      <c r="D561" s="202"/>
    </row>
    <row r="562" spans="2:4" ht="12.75" customHeight="1" x14ac:dyDescent="0.2">
      <c r="B562" s="201"/>
      <c r="D562" s="202"/>
    </row>
    <row r="563" spans="2:4" ht="12.75" customHeight="1" x14ac:dyDescent="0.2">
      <c r="B563" s="201"/>
      <c r="D563" s="202"/>
    </row>
    <row r="564" spans="2:4" ht="12.75" customHeight="1" x14ac:dyDescent="0.2">
      <c r="B564" s="201"/>
      <c r="D564" s="202"/>
    </row>
    <row r="565" spans="2:4" ht="12.75" customHeight="1" x14ac:dyDescent="0.2">
      <c r="B565" s="201"/>
      <c r="D565" s="202"/>
    </row>
    <row r="566" spans="2:4" ht="12.75" customHeight="1" x14ac:dyDescent="0.2">
      <c r="B566" s="201"/>
      <c r="D566" s="202"/>
    </row>
    <row r="567" spans="2:4" ht="12.75" customHeight="1" x14ac:dyDescent="0.2">
      <c r="B567" s="201"/>
      <c r="D567" s="202"/>
    </row>
    <row r="568" spans="2:4" ht="12.75" customHeight="1" x14ac:dyDescent="0.2">
      <c r="B568" s="201"/>
      <c r="D568" s="202"/>
    </row>
    <row r="569" spans="2:4" ht="12.75" customHeight="1" x14ac:dyDescent="0.2">
      <c r="B569" s="201"/>
      <c r="D569" s="202"/>
    </row>
    <row r="570" spans="2:4" ht="12.75" customHeight="1" x14ac:dyDescent="0.2">
      <c r="B570" s="201"/>
      <c r="D570" s="202"/>
    </row>
    <row r="571" spans="2:4" ht="12.75" customHeight="1" x14ac:dyDescent="0.2">
      <c r="B571" s="201"/>
      <c r="D571" s="202"/>
    </row>
    <row r="572" spans="2:4" ht="12.75" customHeight="1" x14ac:dyDescent="0.2">
      <c r="B572" s="201"/>
      <c r="D572" s="202"/>
    </row>
    <row r="573" spans="2:4" ht="12.75" customHeight="1" x14ac:dyDescent="0.2">
      <c r="B573" s="201"/>
      <c r="D573" s="202"/>
    </row>
    <row r="574" spans="2:4" ht="12.75" customHeight="1" x14ac:dyDescent="0.2">
      <c r="B574" s="201"/>
      <c r="D574" s="202"/>
    </row>
    <row r="575" spans="2:4" ht="12.75" customHeight="1" x14ac:dyDescent="0.2">
      <c r="B575" s="201"/>
      <c r="D575" s="202"/>
    </row>
    <row r="576" spans="2:4" ht="12.75" customHeight="1" x14ac:dyDescent="0.2">
      <c r="B576" s="201"/>
      <c r="D576" s="202"/>
    </row>
    <row r="577" spans="2:4" ht="12.75" customHeight="1" x14ac:dyDescent="0.2">
      <c r="B577" s="201"/>
      <c r="D577" s="202"/>
    </row>
    <row r="578" spans="2:4" ht="12.75" customHeight="1" x14ac:dyDescent="0.2">
      <c r="B578" s="201"/>
      <c r="D578" s="202"/>
    </row>
    <row r="579" spans="2:4" ht="12.75" customHeight="1" x14ac:dyDescent="0.2">
      <c r="B579" s="201"/>
      <c r="D579" s="202"/>
    </row>
    <row r="580" spans="2:4" ht="12.75" customHeight="1" x14ac:dyDescent="0.2">
      <c r="B580" s="201"/>
      <c r="D580" s="202"/>
    </row>
    <row r="581" spans="2:4" ht="12.75" customHeight="1" x14ac:dyDescent="0.2">
      <c r="B581" s="201"/>
      <c r="D581" s="202"/>
    </row>
    <row r="582" spans="2:4" ht="12.75" customHeight="1" x14ac:dyDescent="0.2">
      <c r="B582" s="201"/>
      <c r="D582" s="202"/>
    </row>
    <row r="583" spans="2:4" ht="12.75" customHeight="1" x14ac:dyDescent="0.2">
      <c r="B583" s="201"/>
      <c r="D583" s="202"/>
    </row>
    <row r="584" spans="2:4" ht="12.75" customHeight="1" x14ac:dyDescent="0.2">
      <c r="B584" s="201"/>
      <c r="D584" s="202"/>
    </row>
    <row r="585" spans="2:4" ht="12.75" customHeight="1" x14ac:dyDescent="0.2">
      <c r="B585" s="201"/>
      <c r="D585" s="202"/>
    </row>
    <row r="586" spans="2:4" ht="12.75" customHeight="1" x14ac:dyDescent="0.2">
      <c r="B586" s="201"/>
      <c r="D586" s="202"/>
    </row>
    <row r="587" spans="2:4" ht="12.75" customHeight="1" x14ac:dyDescent="0.2">
      <c r="B587" s="201"/>
      <c r="D587" s="202"/>
    </row>
    <row r="588" spans="2:4" ht="12.75" customHeight="1" x14ac:dyDescent="0.2">
      <c r="B588" s="201"/>
      <c r="D588" s="202"/>
    </row>
    <row r="589" spans="2:4" ht="12.75" customHeight="1" x14ac:dyDescent="0.2">
      <c r="B589" s="201"/>
      <c r="D589" s="202"/>
    </row>
    <row r="590" spans="2:4" ht="12.75" customHeight="1" x14ac:dyDescent="0.2">
      <c r="B590" s="201"/>
      <c r="D590" s="202"/>
    </row>
    <row r="591" spans="2:4" ht="12.75" customHeight="1" x14ac:dyDescent="0.2">
      <c r="B591" s="201"/>
      <c r="D591" s="202"/>
    </row>
    <row r="592" spans="2:4" ht="12.75" customHeight="1" x14ac:dyDescent="0.2">
      <c r="B592" s="201"/>
      <c r="D592" s="202"/>
    </row>
    <row r="593" spans="2:4" ht="12.75" customHeight="1" x14ac:dyDescent="0.2">
      <c r="B593" s="201"/>
      <c r="D593" s="202"/>
    </row>
    <row r="594" spans="2:4" ht="12.75" customHeight="1" x14ac:dyDescent="0.2">
      <c r="B594" s="201"/>
      <c r="D594" s="202"/>
    </row>
    <row r="595" spans="2:4" ht="12.75" customHeight="1" x14ac:dyDescent="0.2">
      <c r="B595" s="201"/>
      <c r="D595" s="202"/>
    </row>
    <row r="596" spans="2:4" ht="12.75" customHeight="1" x14ac:dyDescent="0.2">
      <c r="B596" s="201"/>
      <c r="D596" s="202"/>
    </row>
    <row r="597" spans="2:4" ht="12.75" customHeight="1" x14ac:dyDescent="0.2">
      <c r="B597" s="201"/>
      <c r="D597" s="202"/>
    </row>
    <row r="598" spans="2:4" ht="12.75" customHeight="1" x14ac:dyDescent="0.2">
      <c r="B598" s="201"/>
      <c r="D598" s="202"/>
    </row>
    <row r="599" spans="2:4" ht="12.75" customHeight="1" x14ac:dyDescent="0.2">
      <c r="B599" s="201"/>
      <c r="D599" s="202"/>
    </row>
    <row r="600" spans="2:4" ht="12.75" customHeight="1" x14ac:dyDescent="0.2">
      <c r="B600" s="201"/>
      <c r="D600" s="202"/>
    </row>
    <row r="601" spans="2:4" ht="12.75" customHeight="1" x14ac:dyDescent="0.2">
      <c r="B601" s="201"/>
      <c r="D601" s="202"/>
    </row>
    <row r="602" spans="2:4" ht="12.75" customHeight="1" x14ac:dyDescent="0.2">
      <c r="B602" s="201"/>
      <c r="D602" s="202"/>
    </row>
    <row r="603" spans="2:4" ht="12.75" customHeight="1" x14ac:dyDescent="0.2">
      <c r="B603" s="201"/>
      <c r="D603" s="202"/>
    </row>
    <row r="604" spans="2:4" ht="12.75" customHeight="1" x14ac:dyDescent="0.2">
      <c r="B604" s="201"/>
      <c r="D604" s="202"/>
    </row>
    <row r="605" spans="2:4" ht="12.75" customHeight="1" x14ac:dyDescent="0.2">
      <c r="B605" s="201"/>
      <c r="D605" s="202"/>
    </row>
    <row r="606" spans="2:4" ht="12.75" customHeight="1" x14ac:dyDescent="0.2">
      <c r="B606" s="201"/>
      <c r="D606" s="202"/>
    </row>
    <row r="607" spans="2:4" ht="12.75" customHeight="1" x14ac:dyDescent="0.2">
      <c r="B607" s="201"/>
      <c r="D607" s="202"/>
    </row>
    <row r="608" spans="2:4" ht="12.75" customHeight="1" x14ac:dyDescent="0.2">
      <c r="B608" s="201"/>
      <c r="D608" s="202"/>
    </row>
    <row r="609" spans="2:4" ht="12.75" customHeight="1" x14ac:dyDescent="0.2">
      <c r="B609" s="201"/>
      <c r="D609" s="202"/>
    </row>
    <row r="610" spans="2:4" ht="12.75" customHeight="1" x14ac:dyDescent="0.2">
      <c r="B610" s="201"/>
      <c r="D610" s="202"/>
    </row>
    <row r="611" spans="2:4" ht="12.75" customHeight="1" x14ac:dyDescent="0.2">
      <c r="B611" s="201"/>
      <c r="D611" s="202"/>
    </row>
    <row r="612" spans="2:4" ht="12.75" customHeight="1" x14ac:dyDescent="0.2">
      <c r="B612" s="201"/>
      <c r="D612" s="202"/>
    </row>
    <row r="613" spans="2:4" ht="12.75" customHeight="1" x14ac:dyDescent="0.2">
      <c r="B613" s="201"/>
      <c r="D613" s="202"/>
    </row>
    <row r="614" spans="2:4" ht="12.75" customHeight="1" x14ac:dyDescent="0.2">
      <c r="B614" s="201"/>
      <c r="D614" s="202"/>
    </row>
    <row r="615" spans="2:4" ht="12.75" customHeight="1" x14ac:dyDescent="0.2">
      <c r="B615" s="201"/>
      <c r="D615" s="202"/>
    </row>
    <row r="616" spans="2:4" ht="12.75" customHeight="1" x14ac:dyDescent="0.2">
      <c r="B616" s="201"/>
      <c r="D616" s="202"/>
    </row>
    <row r="617" spans="2:4" ht="12.75" customHeight="1" x14ac:dyDescent="0.2">
      <c r="B617" s="201"/>
      <c r="D617" s="202"/>
    </row>
    <row r="618" spans="2:4" ht="12.75" customHeight="1" x14ac:dyDescent="0.2">
      <c r="B618" s="201"/>
      <c r="D618" s="202"/>
    </row>
    <row r="619" spans="2:4" ht="12.75" customHeight="1" x14ac:dyDescent="0.2">
      <c r="B619" s="201"/>
      <c r="D619" s="202"/>
    </row>
    <row r="620" spans="2:4" ht="12.75" customHeight="1" x14ac:dyDescent="0.2">
      <c r="B620" s="201"/>
      <c r="D620" s="202"/>
    </row>
    <row r="621" spans="2:4" ht="12.75" customHeight="1" x14ac:dyDescent="0.2">
      <c r="B621" s="201"/>
      <c r="D621" s="202"/>
    </row>
    <row r="622" spans="2:4" ht="12.75" customHeight="1" x14ac:dyDescent="0.2">
      <c r="B622" s="201"/>
      <c r="D622" s="202"/>
    </row>
    <row r="623" spans="2:4" ht="12.75" customHeight="1" x14ac:dyDescent="0.2">
      <c r="B623" s="201"/>
      <c r="D623" s="202"/>
    </row>
    <row r="624" spans="2:4" ht="12.75" customHeight="1" x14ac:dyDescent="0.2">
      <c r="B624" s="201"/>
      <c r="D624" s="202"/>
    </row>
    <row r="625" spans="2:4" ht="12.75" customHeight="1" x14ac:dyDescent="0.2">
      <c r="B625" s="201"/>
      <c r="D625" s="202"/>
    </row>
    <row r="626" spans="2:4" ht="12.75" customHeight="1" x14ac:dyDescent="0.2">
      <c r="B626" s="201"/>
      <c r="D626" s="202"/>
    </row>
    <row r="627" spans="2:4" ht="12.75" customHeight="1" x14ac:dyDescent="0.2">
      <c r="B627" s="201"/>
      <c r="D627" s="202"/>
    </row>
    <row r="628" spans="2:4" ht="12.75" customHeight="1" x14ac:dyDescent="0.2">
      <c r="B628" s="201"/>
      <c r="D628" s="202"/>
    </row>
    <row r="629" spans="2:4" ht="12.75" customHeight="1" x14ac:dyDescent="0.2">
      <c r="B629" s="201"/>
      <c r="D629" s="202"/>
    </row>
    <row r="630" spans="2:4" ht="12.75" customHeight="1" x14ac:dyDescent="0.2">
      <c r="B630" s="201"/>
      <c r="D630" s="202"/>
    </row>
    <row r="631" spans="2:4" ht="12.75" customHeight="1" x14ac:dyDescent="0.2">
      <c r="B631" s="201"/>
      <c r="D631" s="202"/>
    </row>
    <row r="632" spans="2:4" ht="12.75" customHeight="1" x14ac:dyDescent="0.2">
      <c r="B632" s="201"/>
      <c r="D632" s="202"/>
    </row>
    <row r="633" spans="2:4" ht="12.75" customHeight="1" x14ac:dyDescent="0.2">
      <c r="B633" s="201"/>
      <c r="D633" s="202"/>
    </row>
    <row r="634" spans="2:4" ht="12.75" customHeight="1" x14ac:dyDescent="0.2">
      <c r="B634" s="201"/>
      <c r="D634" s="202"/>
    </row>
    <row r="635" spans="2:4" ht="12.75" customHeight="1" x14ac:dyDescent="0.2">
      <c r="B635" s="201"/>
      <c r="D635" s="202"/>
    </row>
    <row r="636" spans="2:4" ht="12.75" customHeight="1" x14ac:dyDescent="0.2">
      <c r="B636" s="201"/>
      <c r="D636" s="202"/>
    </row>
    <row r="637" spans="2:4" ht="12.75" customHeight="1" x14ac:dyDescent="0.2">
      <c r="B637" s="201"/>
      <c r="D637" s="202"/>
    </row>
    <row r="638" spans="2:4" ht="12.75" customHeight="1" x14ac:dyDescent="0.2">
      <c r="B638" s="201"/>
      <c r="D638" s="202"/>
    </row>
    <row r="639" spans="2:4" ht="12.75" customHeight="1" x14ac:dyDescent="0.2">
      <c r="B639" s="201"/>
      <c r="D639" s="202"/>
    </row>
    <row r="640" spans="2:4" ht="12.75" customHeight="1" x14ac:dyDescent="0.2">
      <c r="B640" s="201"/>
      <c r="D640" s="202"/>
    </row>
    <row r="641" spans="2:4" ht="12.75" customHeight="1" x14ac:dyDescent="0.2">
      <c r="B641" s="201"/>
      <c r="D641" s="202"/>
    </row>
    <row r="642" spans="2:4" ht="12.75" customHeight="1" x14ac:dyDescent="0.2">
      <c r="B642" s="201"/>
      <c r="D642" s="202"/>
    </row>
    <row r="643" spans="2:4" ht="12.75" customHeight="1" x14ac:dyDescent="0.2">
      <c r="B643" s="201"/>
      <c r="D643" s="202"/>
    </row>
    <row r="644" spans="2:4" ht="12.75" customHeight="1" x14ac:dyDescent="0.2">
      <c r="B644" s="201"/>
      <c r="D644" s="202"/>
    </row>
    <row r="645" spans="2:4" ht="12.75" customHeight="1" x14ac:dyDescent="0.2">
      <c r="B645" s="201"/>
      <c r="D645" s="202"/>
    </row>
    <row r="646" spans="2:4" ht="12.75" customHeight="1" x14ac:dyDescent="0.2">
      <c r="B646" s="201"/>
      <c r="D646" s="202"/>
    </row>
    <row r="647" spans="2:4" ht="12.75" customHeight="1" x14ac:dyDescent="0.2">
      <c r="B647" s="201"/>
      <c r="D647" s="202"/>
    </row>
    <row r="648" spans="2:4" ht="12.75" customHeight="1" x14ac:dyDescent="0.2">
      <c r="B648" s="201"/>
      <c r="D648" s="202"/>
    </row>
    <row r="649" spans="2:4" ht="12.75" customHeight="1" x14ac:dyDescent="0.2">
      <c r="B649" s="201"/>
      <c r="D649" s="202"/>
    </row>
    <row r="650" spans="2:4" ht="12.75" customHeight="1" x14ac:dyDescent="0.2">
      <c r="B650" s="201"/>
      <c r="D650" s="202"/>
    </row>
    <row r="651" spans="2:4" ht="12.75" customHeight="1" x14ac:dyDescent="0.2">
      <c r="B651" s="201"/>
      <c r="D651" s="202"/>
    </row>
    <row r="652" spans="2:4" ht="12.75" customHeight="1" x14ac:dyDescent="0.2">
      <c r="B652" s="201"/>
      <c r="D652" s="202"/>
    </row>
    <row r="653" spans="2:4" ht="12.75" customHeight="1" x14ac:dyDescent="0.2">
      <c r="B653" s="201"/>
      <c r="D653" s="202"/>
    </row>
    <row r="654" spans="2:4" ht="12.75" customHeight="1" x14ac:dyDescent="0.2">
      <c r="B654" s="201"/>
      <c r="D654" s="202"/>
    </row>
    <row r="655" spans="2:4" ht="12.75" customHeight="1" x14ac:dyDescent="0.2">
      <c r="B655" s="201"/>
      <c r="D655" s="202"/>
    </row>
    <row r="656" spans="2:4" ht="12.75" customHeight="1" x14ac:dyDescent="0.2">
      <c r="B656" s="201"/>
      <c r="D656" s="202"/>
    </row>
    <row r="657" spans="2:4" ht="12.75" customHeight="1" x14ac:dyDescent="0.2">
      <c r="B657" s="201"/>
      <c r="D657" s="202"/>
    </row>
    <row r="658" spans="2:4" ht="12.75" customHeight="1" x14ac:dyDescent="0.2">
      <c r="B658" s="201"/>
      <c r="D658" s="202"/>
    </row>
    <row r="659" spans="2:4" ht="12.75" customHeight="1" x14ac:dyDescent="0.2">
      <c r="B659" s="201"/>
      <c r="D659" s="202"/>
    </row>
    <row r="660" spans="2:4" ht="12.75" customHeight="1" x14ac:dyDescent="0.2">
      <c r="B660" s="201"/>
      <c r="D660" s="202"/>
    </row>
    <row r="661" spans="2:4" ht="12.75" customHeight="1" x14ac:dyDescent="0.2">
      <c r="B661" s="201"/>
      <c r="D661" s="202"/>
    </row>
    <row r="662" spans="2:4" ht="12.75" customHeight="1" x14ac:dyDescent="0.2">
      <c r="B662" s="201"/>
      <c r="D662" s="202"/>
    </row>
    <row r="663" spans="2:4" ht="12.75" customHeight="1" x14ac:dyDescent="0.2">
      <c r="B663" s="201"/>
      <c r="D663" s="202"/>
    </row>
    <row r="664" spans="2:4" ht="12.75" customHeight="1" x14ac:dyDescent="0.2">
      <c r="B664" s="201"/>
      <c r="D664" s="202"/>
    </row>
    <row r="665" spans="2:4" ht="12.75" customHeight="1" x14ac:dyDescent="0.2">
      <c r="B665" s="201"/>
      <c r="D665" s="202"/>
    </row>
    <row r="666" spans="2:4" ht="12.75" customHeight="1" x14ac:dyDescent="0.2">
      <c r="B666" s="201"/>
      <c r="D666" s="202"/>
    </row>
    <row r="667" spans="2:4" ht="12.75" customHeight="1" x14ac:dyDescent="0.2">
      <c r="B667" s="201"/>
      <c r="D667" s="202"/>
    </row>
    <row r="668" spans="2:4" ht="12.75" customHeight="1" x14ac:dyDescent="0.2">
      <c r="B668" s="201"/>
      <c r="D668" s="202"/>
    </row>
    <row r="669" spans="2:4" ht="12.75" customHeight="1" x14ac:dyDescent="0.2">
      <c r="B669" s="201"/>
      <c r="D669" s="202"/>
    </row>
    <row r="670" spans="2:4" ht="12.75" customHeight="1" x14ac:dyDescent="0.2">
      <c r="B670" s="201"/>
      <c r="D670" s="202"/>
    </row>
    <row r="671" spans="2:4" ht="12.75" customHeight="1" x14ac:dyDescent="0.2">
      <c r="B671" s="201"/>
      <c r="D671" s="202"/>
    </row>
    <row r="672" spans="2:4" ht="12.75" customHeight="1" x14ac:dyDescent="0.2">
      <c r="B672" s="201"/>
      <c r="D672" s="202"/>
    </row>
    <row r="673" spans="2:4" ht="12.75" customHeight="1" x14ac:dyDescent="0.2">
      <c r="B673" s="201"/>
      <c r="D673" s="202"/>
    </row>
    <row r="674" spans="2:4" ht="12.75" customHeight="1" x14ac:dyDescent="0.2">
      <c r="B674" s="201"/>
      <c r="D674" s="202"/>
    </row>
    <row r="675" spans="2:4" ht="12.75" customHeight="1" x14ac:dyDescent="0.2">
      <c r="B675" s="201"/>
      <c r="D675" s="202"/>
    </row>
    <row r="676" spans="2:4" ht="12.75" customHeight="1" x14ac:dyDescent="0.2">
      <c r="B676" s="201"/>
      <c r="D676" s="202"/>
    </row>
    <row r="677" spans="2:4" ht="12.75" customHeight="1" x14ac:dyDescent="0.2">
      <c r="B677" s="201"/>
      <c r="D677" s="202"/>
    </row>
    <row r="678" spans="2:4" ht="12.75" customHeight="1" x14ac:dyDescent="0.2">
      <c r="B678" s="201"/>
      <c r="D678" s="202"/>
    </row>
    <row r="679" spans="2:4" ht="12.75" customHeight="1" x14ac:dyDescent="0.2">
      <c r="B679" s="201"/>
      <c r="D679" s="202"/>
    </row>
    <row r="680" spans="2:4" ht="12.75" customHeight="1" x14ac:dyDescent="0.2">
      <c r="B680" s="201"/>
      <c r="D680" s="202"/>
    </row>
    <row r="681" spans="2:4" ht="12.75" customHeight="1" x14ac:dyDescent="0.2">
      <c r="B681" s="201"/>
      <c r="D681" s="202"/>
    </row>
    <row r="682" spans="2:4" ht="12.75" customHeight="1" x14ac:dyDescent="0.2">
      <c r="B682" s="201"/>
      <c r="D682" s="202"/>
    </row>
    <row r="683" spans="2:4" ht="12.75" customHeight="1" x14ac:dyDescent="0.2">
      <c r="B683" s="201"/>
      <c r="D683" s="202"/>
    </row>
    <row r="684" spans="2:4" ht="12.75" customHeight="1" x14ac:dyDescent="0.2">
      <c r="B684" s="201"/>
      <c r="D684" s="202"/>
    </row>
    <row r="685" spans="2:4" ht="12.75" customHeight="1" x14ac:dyDescent="0.2">
      <c r="B685" s="201"/>
      <c r="D685" s="202"/>
    </row>
    <row r="686" spans="2:4" ht="12.75" customHeight="1" x14ac:dyDescent="0.2">
      <c r="B686" s="201"/>
      <c r="D686" s="202"/>
    </row>
    <row r="687" spans="2:4" ht="12.75" customHeight="1" x14ac:dyDescent="0.2">
      <c r="B687" s="201"/>
      <c r="D687" s="202"/>
    </row>
    <row r="688" spans="2:4" ht="12.75" customHeight="1" x14ac:dyDescent="0.2">
      <c r="B688" s="201"/>
      <c r="D688" s="202"/>
    </row>
    <row r="689" spans="2:4" ht="12.75" customHeight="1" x14ac:dyDescent="0.2">
      <c r="B689" s="201"/>
      <c r="D689" s="202"/>
    </row>
    <row r="690" spans="2:4" ht="12.75" customHeight="1" x14ac:dyDescent="0.2">
      <c r="B690" s="201"/>
      <c r="D690" s="202"/>
    </row>
    <row r="691" spans="2:4" ht="12.75" customHeight="1" x14ac:dyDescent="0.2">
      <c r="B691" s="201"/>
      <c r="D691" s="202"/>
    </row>
    <row r="692" spans="2:4" ht="12.75" customHeight="1" x14ac:dyDescent="0.2">
      <c r="B692" s="201"/>
      <c r="D692" s="202"/>
    </row>
    <row r="693" spans="2:4" ht="12.75" customHeight="1" x14ac:dyDescent="0.2">
      <c r="B693" s="201"/>
      <c r="D693" s="202"/>
    </row>
    <row r="694" spans="2:4" ht="12.75" customHeight="1" x14ac:dyDescent="0.2">
      <c r="B694" s="201"/>
      <c r="D694" s="202"/>
    </row>
    <row r="695" spans="2:4" ht="12.75" customHeight="1" x14ac:dyDescent="0.2">
      <c r="B695" s="201"/>
      <c r="D695" s="202"/>
    </row>
    <row r="696" spans="2:4" ht="12.75" customHeight="1" x14ac:dyDescent="0.2">
      <c r="B696" s="201"/>
      <c r="D696" s="202"/>
    </row>
    <row r="697" spans="2:4" ht="12.75" customHeight="1" x14ac:dyDescent="0.2">
      <c r="B697" s="201"/>
      <c r="D697" s="202"/>
    </row>
    <row r="698" spans="2:4" ht="12.75" customHeight="1" x14ac:dyDescent="0.2">
      <c r="B698" s="201"/>
      <c r="D698" s="202"/>
    </row>
    <row r="699" spans="2:4" ht="12.75" customHeight="1" x14ac:dyDescent="0.2">
      <c r="B699" s="201"/>
      <c r="D699" s="202"/>
    </row>
    <row r="700" spans="2:4" ht="12.75" customHeight="1" x14ac:dyDescent="0.2">
      <c r="B700" s="201"/>
      <c r="D700" s="202"/>
    </row>
    <row r="701" spans="2:4" ht="12.75" customHeight="1" x14ac:dyDescent="0.2">
      <c r="B701" s="201"/>
      <c r="D701" s="202"/>
    </row>
    <row r="702" spans="2:4" ht="12.75" customHeight="1" x14ac:dyDescent="0.2">
      <c r="B702" s="201"/>
      <c r="D702" s="202"/>
    </row>
    <row r="703" spans="2:4" ht="12.75" customHeight="1" x14ac:dyDescent="0.2">
      <c r="B703" s="201"/>
      <c r="D703" s="202"/>
    </row>
    <row r="704" spans="2:4" ht="12.75" customHeight="1" x14ac:dyDescent="0.2">
      <c r="B704" s="201"/>
      <c r="D704" s="202"/>
    </row>
    <row r="705" spans="2:4" ht="12.75" customHeight="1" x14ac:dyDescent="0.2">
      <c r="B705" s="201"/>
      <c r="D705" s="202"/>
    </row>
    <row r="706" spans="2:4" ht="12.75" customHeight="1" x14ac:dyDescent="0.2">
      <c r="B706" s="201"/>
      <c r="D706" s="202"/>
    </row>
    <row r="707" spans="2:4" ht="12.75" customHeight="1" x14ac:dyDescent="0.2">
      <c r="B707" s="201"/>
      <c r="D707" s="202"/>
    </row>
    <row r="708" spans="2:4" ht="12.75" customHeight="1" x14ac:dyDescent="0.2">
      <c r="B708" s="201"/>
      <c r="D708" s="202"/>
    </row>
    <row r="709" spans="2:4" ht="12.75" customHeight="1" x14ac:dyDescent="0.2">
      <c r="B709" s="201"/>
      <c r="D709" s="202"/>
    </row>
    <row r="710" spans="2:4" ht="12.75" customHeight="1" x14ac:dyDescent="0.2">
      <c r="B710" s="201"/>
      <c r="D710" s="202"/>
    </row>
    <row r="711" spans="2:4" ht="12.75" customHeight="1" x14ac:dyDescent="0.2">
      <c r="B711" s="201"/>
      <c r="D711" s="202"/>
    </row>
    <row r="712" spans="2:4" ht="12.75" customHeight="1" x14ac:dyDescent="0.2">
      <c r="B712" s="201"/>
      <c r="D712" s="202"/>
    </row>
    <row r="713" spans="2:4" ht="12.75" customHeight="1" x14ac:dyDescent="0.2">
      <c r="B713" s="201"/>
      <c r="D713" s="202"/>
    </row>
    <row r="714" spans="2:4" ht="12.75" customHeight="1" x14ac:dyDescent="0.2">
      <c r="B714" s="201"/>
      <c r="D714" s="202"/>
    </row>
    <row r="715" spans="2:4" ht="12.75" customHeight="1" x14ac:dyDescent="0.2">
      <c r="B715" s="201"/>
      <c r="D715" s="202"/>
    </row>
    <row r="716" spans="2:4" ht="12.75" customHeight="1" x14ac:dyDescent="0.2">
      <c r="B716" s="201"/>
      <c r="D716" s="202"/>
    </row>
    <row r="717" spans="2:4" ht="12.75" customHeight="1" x14ac:dyDescent="0.2">
      <c r="B717" s="201"/>
      <c r="D717" s="202"/>
    </row>
    <row r="718" spans="2:4" ht="12.75" customHeight="1" x14ac:dyDescent="0.2">
      <c r="B718" s="201"/>
      <c r="D718" s="202"/>
    </row>
    <row r="719" spans="2:4" ht="12.75" customHeight="1" x14ac:dyDescent="0.2">
      <c r="B719" s="201"/>
      <c r="D719" s="202"/>
    </row>
    <row r="720" spans="2:4" ht="12.75" customHeight="1" x14ac:dyDescent="0.2">
      <c r="B720" s="201"/>
      <c r="D720" s="202"/>
    </row>
    <row r="721" spans="2:4" ht="12.75" customHeight="1" x14ac:dyDescent="0.2">
      <c r="B721" s="201"/>
      <c r="D721" s="202"/>
    </row>
    <row r="722" spans="2:4" ht="12.75" customHeight="1" x14ac:dyDescent="0.2">
      <c r="B722" s="201"/>
      <c r="D722" s="202"/>
    </row>
    <row r="723" spans="2:4" ht="12.75" customHeight="1" x14ac:dyDescent="0.2">
      <c r="B723" s="201"/>
      <c r="D723" s="202"/>
    </row>
    <row r="724" spans="2:4" ht="12.75" customHeight="1" x14ac:dyDescent="0.2">
      <c r="B724" s="201"/>
      <c r="D724" s="202"/>
    </row>
    <row r="725" spans="2:4" ht="12.75" customHeight="1" x14ac:dyDescent="0.2">
      <c r="B725" s="201"/>
      <c r="D725" s="202"/>
    </row>
    <row r="726" spans="2:4" ht="12.75" customHeight="1" x14ac:dyDescent="0.2">
      <c r="B726" s="201"/>
      <c r="D726" s="202"/>
    </row>
    <row r="727" spans="2:4" ht="12.75" customHeight="1" x14ac:dyDescent="0.2">
      <c r="B727" s="201"/>
      <c r="D727" s="202"/>
    </row>
    <row r="728" spans="2:4" ht="12.75" customHeight="1" x14ac:dyDescent="0.2">
      <c r="B728" s="201"/>
      <c r="D728" s="202"/>
    </row>
    <row r="729" spans="2:4" ht="12.75" customHeight="1" x14ac:dyDescent="0.2">
      <c r="B729" s="201"/>
      <c r="D729" s="202"/>
    </row>
    <row r="730" spans="2:4" ht="12.75" customHeight="1" x14ac:dyDescent="0.2">
      <c r="B730" s="201"/>
      <c r="D730" s="202"/>
    </row>
    <row r="731" spans="2:4" ht="12.75" customHeight="1" x14ac:dyDescent="0.2">
      <c r="B731" s="201"/>
      <c r="D731" s="202"/>
    </row>
    <row r="732" spans="2:4" ht="12.75" customHeight="1" x14ac:dyDescent="0.2">
      <c r="B732" s="201"/>
      <c r="D732" s="202"/>
    </row>
    <row r="733" spans="2:4" ht="12.75" customHeight="1" x14ac:dyDescent="0.2">
      <c r="B733" s="201"/>
      <c r="D733" s="202"/>
    </row>
    <row r="734" spans="2:4" ht="12.75" customHeight="1" x14ac:dyDescent="0.2">
      <c r="B734" s="201"/>
      <c r="D734" s="202"/>
    </row>
    <row r="735" spans="2:4" ht="12.75" customHeight="1" x14ac:dyDescent="0.2">
      <c r="B735" s="201"/>
      <c r="D735" s="202"/>
    </row>
    <row r="736" spans="2:4" ht="12.75" customHeight="1" x14ac:dyDescent="0.2">
      <c r="B736" s="201"/>
      <c r="D736" s="202"/>
    </row>
    <row r="737" spans="2:4" ht="12.75" customHeight="1" x14ac:dyDescent="0.2">
      <c r="B737" s="201"/>
      <c r="D737" s="202"/>
    </row>
    <row r="738" spans="2:4" ht="12.75" customHeight="1" x14ac:dyDescent="0.2">
      <c r="B738" s="201"/>
      <c r="D738" s="202"/>
    </row>
    <row r="739" spans="2:4" ht="12.75" customHeight="1" x14ac:dyDescent="0.2">
      <c r="B739" s="201"/>
      <c r="D739" s="202"/>
    </row>
    <row r="740" spans="2:4" ht="12.75" customHeight="1" x14ac:dyDescent="0.2">
      <c r="B740" s="201"/>
      <c r="D740" s="202"/>
    </row>
    <row r="741" spans="2:4" ht="12.75" customHeight="1" x14ac:dyDescent="0.2">
      <c r="B741" s="201"/>
      <c r="D741" s="202"/>
    </row>
    <row r="742" spans="2:4" ht="12.75" customHeight="1" x14ac:dyDescent="0.2">
      <c r="B742" s="201"/>
      <c r="D742" s="202"/>
    </row>
    <row r="743" spans="2:4" ht="12.75" customHeight="1" x14ac:dyDescent="0.2">
      <c r="B743" s="201"/>
      <c r="D743" s="202"/>
    </row>
    <row r="744" spans="2:4" ht="12.75" customHeight="1" x14ac:dyDescent="0.2">
      <c r="B744" s="201"/>
      <c r="D744" s="202"/>
    </row>
    <row r="745" spans="2:4" ht="12.75" customHeight="1" x14ac:dyDescent="0.2">
      <c r="B745" s="201"/>
      <c r="D745" s="202"/>
    </row>
    <row r="746" spans="2:4" ht="12.75" customHeight="1" x14ac:dyDescent="0.2">
      <c r="B746" s="201"/>
      <c r="D746" s="202"/>
    </row>
    <row r="747" spans="2:4" ht="12.75" customHeight="1" x14ac:dyDescent="0.2">
      <c r="B747" s="201"/>
      <c r="D747" s="202"/>
    </row>
    <row r="748" spans="2:4" ht="12.75" customHeight="1" x14ac:dyDescent="0.2">
      <c r="B748" s="201"/>
      <c r="D748" s="202"/>
    </row>
    <row r="749" spans="2:4" ht="12.75" customHeight="1" x14ac:dyDescent="0.2">
      <c r="B749" s="201"/>
      <c r="D749" s="202"/>
    </row>
    <row r="750" spans="2:4" ht="12.75" customHeight="1" x14ac:dyDescent="0.2">
      <c r="B750" s="201"/>
      <c r="D750" s="202"/>
    </row>
    <row r="751" spans="2:4" ht="12.75" customHeight="1" x14ac:dyDescent="0.2">
      <c r="B751" s="201"/>
      <c r="D751" s="202"/>
    </row>
    <row r="752" spans="2:4" ht="12.75" customHeight="1" x14ac:dyDescent="0.2">
      <c r="B752" s="201"/>
      <c r="D752" s="202"/>
    </row>
    <row r="753" spans="2:4" ht="12.75" customHeight="1" x14ac:dyDescent="0.2">
      <c r="B753" s="201"/>
      <c r="D753" s="202"/>
    </row>
    <row r="754" spans="2:4" ht="12.75" customHeight="1" x14ac:dyDescent="0.2">
      <c r="B754" s="201"/>
      <c r="D754" s="202"/>
    </row>
    <row r="755" spans="2:4" ht="12.75" customHeight="1" x14ac:dyDescent="0.2">
      <c r="B755" s="201"/>
      <c r="D755" s="202"/>
    </row>
    <row r="756" spans="2:4" ht="12.75" customHeight="1" x14ac:dyDescent="0.2">
      <c r="B756" s="201"/>
      <c r="D756" s="202"/>
    </row>
    <row r="757" spans="2:4" ht="12.75" customHeight="1" x14ac:dyDescent="0.2">
      <c r="B757" s="201"/>
      <c r="D757" s="202"/>
    </row>
    <row r="758" spans="2:4" ht="12.75" customHeight="1" x14ac:dyDescent="0.2">
      <c r="B758" s="201"/>
      <c r="D758" s="202"/>
    </row>
    <row r="759" spans="2:4" ht="12.75" customHeight="1" x14ac:dyDescent="0.2">
      <c r="B759" s="201"/>
      <c r="D759" s="202"/>
    </row>
    <row r="760" spans="2:4" ht="12.75" customHeight="1" x14ac:dyDescent="0.2">
      <c r="B760" s="201"/>
      <c r="D760" s="202"/>
    </row>
    <row r="761" spans="2:4" ht="12.75" customHeight="1" x14ac:dyDescent="0.2">
      <c r="B761" s="201"/>
      <c r="D761" s="202"/>
    </row>
    <row r="762" spans="2:4" ht="12.75" customHeight="1" x14ac:dyDescent="0.2">
      <c r="B762" s="201"/>
      <c r="D762" s="202"/>
    </row>
    <row r="763" spans="2:4" ht="12.75" customHeight="1" x14ac:dyDescent="0.2">
      <c r="B763" s="201"/>
      <c r="D763" s="202"/>
    </row>
    <row r="764" spans="2:4" ht="12.75" customHeight="1" x14ac:dyDescent="0.2">
      <c r="B764" s="201"/>
      <c r="D764" s="202"/>
    </row>
    <row r="765" spans="2:4" ht="12.75" customHeight="1" x14ac:dyDescent="0.2">
      <c r="B765" s="201"/>
      <c r="D765" s="202"/>
    </row>
    <row r="766" spans="2:4" ht="12.75" customHeight="1" x14ac:dyDescent="0.2">
      <c r="B766" s="201"/>
      <c r="D766" s="202"/>
    </row>
    <row r="767" spans="2:4" ht="12.75" customHeight="1" x14ac:dyDescent="0.2">
      <c r="B767" s="201"/>
      <c r="D767" s="202"/>
    </row>
    <row r="768" spans="2:4" ht="12.75" customHeight="1" x14ac:dyDescent="0.2">
      <c r="B768" s="201"/>
      <c r="D768" s="202"/>
    </row>
    <row r="769" spans="2:4" ht="12.75" customHeight="1" x14ac:dyDescent="0.2">
      <c r="B769" s="201"/>
      <c r="D769" s="202"/>
    </row>
    <row r="770" spans="2:4" ht="12.75" customHeight="1" x14ac:dyDescent="0.2">
      <c r="B770" s="201"/>
      <c r="D770" s="202"/>
    </row>
    <row r="771" spans="2:4" ht="12.75" customHeight="1" x14ac:dyDescent="0.2">
      <c r="B771" s="201"/>
      <c r="D771" s="202"/>
    </row>
    <row r="772" spans="2:4" ht="12.75" customHeight="1" x14ac:dyDescent="0.2">
      <c r="B772" s="201"/>
      <c r="D772" s="202"/>
    </row>
    <row r="773" spans="2:4" ht="12.75" customHeight="1" x14ac:dyDescent="0.2">
      <c r="B773" s="201"/>
      <c r="D773" s="202"/>
    </row>
    <row r="774" spans="2:4" ht="12.75" customHeight="1" x14ac:dyDescent="0.2">
      <c r="B774" s="201"/>
      <c r="D774" s="202"/>
    </row>
    <row r="775" spans="2:4" ht="12.75" customHeight="1" x14ac:dyDescent="0.2">
      <c r="B775" s="201"/>
      <c r="D775" s="202"/>
    </row>
    <row r="776" spans="2:4" ht="12.75" customHeight="1" x14ac:dyDescent="0.2">
      <c r="B776" s="201"/>
      <c r="D776" s="202"/>
    </row>
    <row r="777" spans="2:4" ht="12.75" customHeight="1" x14ac:dyDescent="0.2">
      <c r="B777" s="201"/>
      <c r="D777" s="202"/>
    </row>
    <row r="778" spans="2:4" ht="12.75" customHeight="1" x14ac:dyDescent="0.2">
      <c r="B778" s="201"/>
      <c r="D778" s="202"/>
    </row>
    <row r="779" spans="2:4" ht="12.75" customHeight="1" x14ac:dyDescent="0.2">
      <c r="B779" s="201"/>
      <c r="D779" s="202"/>
    </row>
    <row r="780" spans="2:4" ht="12.75" customHeight="1" x14ac:dyDescent="0.2">
      <c r="B780" s="201"/>
      <c r="D780" s="202"/>
    </row>
    <row r="781" spans="2:4" ht="12.75" customHeight="1" x14ac:dyDescent="0.2">
      <c r="B781" s="201"/>
      <c r="D781" s="202"/>
    </row>
    <row r="782" spans="2:4" ht="12.75" customHeight="1" x14ac:dyDescent="0.2">
      <c r="B782" s="201"/>
      <c r="D782" s="202"/>
    </row>
    <row r="783" spans="2:4" ht="12.75" customHeight="1" x14ac:dyDescent="0.2">
      <c r="B783" s="201"/>
      <c r="D783" s="202"/>
    </row>
    <row r="784" spans="2:4" ht="12.75" customHeight="1" x14ac:dyDescent="0.2">
      <c r="B784" s="201"/>
      <c r="D784" s="202"/>
    </row>
    <row r="785" spans="2:4" ht="12.75" customHeight="1" x14ac:dyDescent="0.2">
      <c r="B785" s="201"/>
      <c r="D785" s="202"/>
    </row>
    <row r="786" spans="2:4" ht="12.75" customHeight="1" x14ac:dyDescent="0.2">
      <c r="B786" s="201"/>
      <c r="D786" s="202"/>
    </row>
    <row r="787" spans="2:4" ht="12.75" customHeight="1" x14ac:dyDescent="0.2">
      <c r="B787" s="201"/>
      <c r="D787" s="202"/>
    </row>
    <row r="788" spans="2:4" ht="12.75" customHeight="1" x14ac:dyDescent="0.2">
      <c r="B788" s="201"/>
      <c r="D788" s="202"/>
    </row>
    <row r="789" spans="2:4" ht="12.75" customHeight="1" x14ac:dyDescent="0.2">
      <c r="B789" s="201"/>
      <c r="D789" s="202"/>
    </row>
    <row r="790" spans="2:4" ht="12.75" customHeight="1" x14ac:dyDescent="0.2">
      <c r="B790" s="201"/>
      <c r="D790" s="202"/>
    </row>
    <row r="791" spans="2:4" ht="12.75" customHeight="1" x14ac:dyDescent="0.2">
      <c r="B791" s="201"/>
      <c r="D791" s="202"/>
    </row>
    <row r="792" spans="2:4" ht="12.75" customHeight="1" x14ac:dyDescent="0.2">
      <c r="B792" s="201"/>
      <c r="D792" s="202"/>
    </row>
    <row r="793" spans="2:4" ht="12.75" customHeight="1" x14ac:dyDescent="0.2">
      <c r="B793" s="201"/>
      <c r="D793" s="202"/>
    </row>
    <row r="794" spans="2:4" ht="12.75" customHeight="1" x14ac:dyDescent="0.2">
      <c r="B794" s="201"/>
      <c r="D794" s="202"/>
    </row>
    <row r="795" spans="2:4" ht="12.75" customHeight="1" x14ac:dyDescent="0.2">
      <c r="B795" s="201"/>
      <c r="D795" s="202"/>
    </row>
    <row r="796" spans="2:4" ht="12.75" customHeight="1" x14ac:dyDescent="0.2">
      <c r="B796" s="201"/>
      <c r="D796" s="202"/>
    </row>
    <row r="797" spans="2:4" ht="12.75" customHeight="1" x14ac:dyDescent="0.2">
      <c r="B797" s="201"/>
      <c r="D797" s="202"/>
    </row>
    <row r="798" spans="2:4" ht="12.75" customHeight="1" x14ac:dyDescent="0.2">
      <c r="B798" s="201"/>
      <c r="D798" s="202"/>
    </row>
    <row r="799" spans="2:4" ht="12.75" customHeight="1" x14ac:dyDescent="0.2">
      <c r="B799" s="201"/>
      <c r="D799" s="202"/>
    </row>
    <row r="800" spans="2:4" ht="12.75" customHeight="1" x14ac:dyDescent="0.2">
      <c r="B800" s="201"/>
      <c r="D800" s="202"/>
    </row>
    <row r="801" spans="2:4" ht="12.75" customHeight="1" x14ac:dyDescent="0.2">
      <c r="B801" s="201"/>
      <c r="D801" s="202"/>
    </row>
    <row r="802" spans="2:4" ht="12.75" customHeight="1" x14ac:dyDescent="0.2">
      <c r="B802" s="201"/>
      <c r="D802" s="202"/>
    </row>
    <row r="803" spans="2:4" ht="12.75" customHeight="1" x14ac:dyDescent="0.2">
      <c r="B803" s="201"/>
      <c r="D803" s="202"/>
    </row>
    <row r="804" spans="2:4" ht="12.75" customHeight="1" x14ac:dyDescent="0.2">
      <c r="B804" s="201"/>
      <c r="D804" s="202"/>
    </row>
    <row r="805" spans="2:4" ht="12.75" customHeight="1" x14ac:dyDescent="0.2">
      <c r="B805" s="201"/>
      <c r="D805" s="202"/>
    </row>
    <row r="806" spans="2:4" ht="12.75" customHeight="1" x14ac:dyDescent="0.2">
      <c r="B806" s="201"/>
      <c r="D806" s="202"/>
    </row>
    <row r="807" spans="2:4" ht="12.75" customHeight="1" x14ac:dyDescent="0.2">
      <c r="B807" s="201"/>
      <c r="D807" s="202"/>
    </row>
    <row r="808" spans="2:4" ht="12.75" customHeight="1" x14ac:dyDescent="0.2">
      <c r="B808" s="201"/>
      <c r="D808" s="202"/>
    </row>
    <row r="809" spans="2:4" ht="12.75" customHeight="1" x14ac:dyDescent="0.2">
      <c r="B809" s="201"/>
      <c r="D809" s="202"/>
    </row>
    <row r="810" spans="2:4" ht="12.75" customHeight="1" x14ac:dyDescent="0.2">
      <c r="B810" s="201"/>
      <c r="D810" s="202"/>
    </row>
    <row r="811" spans="2:4" ht="12.75" customHeight="1" x14ac:dyDescent="0.2">
      <c r="B811" s="201"/>
      <c r="D811" s="202"/>
    </row>
    <row r="812" spans="2:4" ht="12.75" customHeight="1" x14ac:dyDescent="0.2">
      <c r="B812" s="201"/>
      <c r="D812" s="202"/>
    </row>
    <row r="813" spans="2:4" ht="12.75" customHeight="1" x14ac:dyDescent="0.2">
      <c r="B813" s="201"/>
      <c r="D813" s="202"/>
    </row>
    <row r="814" spans="2:4" ht="12.75" customHeight="1" x14ac:dyDescent="0.2">
      <c r="B814" s="201"/>
      <c r="D814" s="202"/>
    </row>
    <row r="815" spans="2:4" ht="12.75" customHeight="1" x14ac:dyDescent="0.2">
      <c r="B815" s="201"/>
      <c r="D815" s="202"/>
    </row>
    <row r="816" spans="2:4" ht="12.75" customHeight="1" x14ac:dyDescent="0.2">
      <c r="B816" s="201"/>
      <c r="D816" s="202"/>
    </row>
    <row r="817" spans="2:4" ht="12.75" customHeight="1" x14ac:dyDescent="0.2">
      <c r="B817" s="201"/>
      <c r="D817" s="202"/>
    </row>
    <row r="818" spans="2:4" ht="12.75" customHeight="1" x14ac:dyDescent="0.2">
      <c r="B818" s="201"/>
      <c r="D818" s="202"/>
    </row>
    <row r="819" spans="2:4" ht="12.75" customHeight="1" x14ac:dyDescent="0.2">
      <c r="B819" s="201"/>
      <c r="D819" s="202"/>
    </row>
    <row r="820" spans="2:4" ht="12.75" customHeight="1" x14ac:dyDescent="0.2">
      <c r="B820" s="201"/>
      <c r="D820" s="202"/>
    </row>
    <row r="821" spans="2:4" ht="12.75" customHeight="1" x14ac:dyDescent="0.2">
      <c r="B821" s="201"/>
      <c r="D821" s="202"/>
    </row>
    <row r="822" spans="2:4" ht="12.75" customHeight="1" x14ac:dyDescent="0.2">
      <c r="B822" s="201"/>
      <c r="D822" s="202"/>
    </row>
    <row r="823" spans="2:4" ht="12.75" customHeight="1" x14ac:dyDescent="0.2">
      <c r="B823" s="201"/>
      <c r="D823" s="202"/>
    </row>
    <row r="824" spans="2:4" ht="12.75" customHeight="1" x14ac:dyDescent="0.2">
      <c r="B824" s="201"/>
      <c r="D824" s="202"/>
    </row>
    <row r="825" spans="2:4" ht="12.75" customHeight="1" x14ac:dyDescent="0.2">
      <c r="B825" s="201"/>
      <c r="D825" s="202"/>
    </row>
    <row r="826" spans="2:4" ht="12.75" customHeight="1" x14ac:dyDescent="0.2">
      <c r="B826" s="201"/>
      <c r="D826" s="202"/>
    </row>
    <row r="827" spans="2:4" ht="12.75" customHeight="1" x14ac:dyDescent="0.2">
      <c r="B827" s="201"/>
      <c r="D827" s="202"/>
    </row>
    <row r="828" spans="2:4" ht="12.75" customHeight="1" x14ac:dyDescent="0.2">
      <c r="B828" s="201"/>
      <c r="D828" s="202"/>
    </row>
    <row r="829" spans="2:4" ht="12.75" customHeight="1" x14ac:dyDescent="0.2">
      <c r="B829" s="201"/>
      <c r="D829" s="202"/>
    </row>
    <row r="830" spans="2:4" ht="12.75" customHeight="1" x14ac:dyDescent="0.2">
      <c r="B830" s="201"/>
      <c r="D830" s="202"/>
    </row>
    <row r="831" spans="2:4" ht="12.75" customHeight="1" x14ac:dyDescent="0.2">
      <c r="B831" s="201"/>
      <c r="D831" s="202"/>
    </row>
    <row r="832" spans="2:4" ht="12.75" customHeight="1" x14ac:dyDescent="0.2">
      <c r="B832" s="201"/>
      <c r="D832" s="202"/>
    </row>
    <row r="833" spans="2:4" ht="12.75" customHeight="1" x14ac:dyDescent="0.2">
      <c r="B833" s="201"/>
      <c r="D833" s="202"/>
    </row>
    <row r="834" spans="2:4" ht="12.75" customHeight="1" x14ac:dyDescent="0.2">
      <c r="B834" s="201"/>
      <c r="D834" s="202"/>
    </row>
    <row r="835" spans="2:4" ht="12.75" customHeight="1" x14ac:dyDescent="0.2">
      <c r="B835" s="201"/>
      <c r="D835" s="202"/>
    </row>
    <row r="836" spans="2:4" ht="12.75" customHeight="1" x14ac:dyDescent="0.2">
      <c r="B836" s="201"/>
      <c r="D836" s="202"/>
    </row>
    <row r="837" spans="2:4" ht="12.75" customHeight="1" x14ac:dyDescent="0.2">
      <c r="B837" s="201"/>
      <c r="D837" s="202"/>
    </row>
    <row r="838" spans="2:4" ht="12.75" customHeight="1" x14ac:dyDescent="0.2">
      <c r="B838" s="201"/>
      <c r="D838" s="202"/>
    </row>
    <row r="839" spans="2:4" ht="12.75" customHeight="1" x14ac:dyDescent="0.2">
      <c r="B839" s="201"/>
      <c r="D839" s="202"/>
    </row>
    <row r="840" spans="2:4" ht="12.75" customHeight="1" x14ac:dyDescent="0.2">
      <c r="B840" s="201"/>
      <c r="D840" s="202"/>
    </row>
    <row r="841" spans="2:4" ht="12.75" customHeight="1" x14ac:dyDescent="0.2">
      <c r="B841" s="201"/>
      <c r="D841" s="202"/>
    </row>
    <row r="842" spans="2:4" ht="12.75" customHeight="1" x14ac:dyDescent="0.2">
      <c r="B842" s="201"/>
      <c r="D842" s="202"/>
    </row>
    <row r="843" spans="2:4" ht="12.75" customHeight="1" x14ac:dyDescent="0.2">
      <c r="B843" s="201"/>
      <c r="D843" s="202"/>
    </row>
    <row r="844" spans="2:4" ht="12.75" customHeight="1" x14ac:dyDescent="0.2">
      <c r="B844" s="201"/>
      <c r="D844" s="202"/>
    </row>
    <row r="845" spans="2:4" ht="12.75" customHeight="1" x14ac:dyDescent="0.2">
      <c r="B845" s="201"/>
      <c r="D845" s="202"/>
    </row>
    <row r="846" spans="2:4" ht="12.75" customHeight="1" x14ac:dyDescent="0.2">
      <c r="B846" s="201"/>
      <c r="D846" s="202"/>
    </row>
    <row r="847" spans="2:4" ht="12.75" customHeight="1" x14ac:dyDescent="0.2">
      <c r="B847" s="201"/>
      <c r="D847" s="202"/>
    </row>
    <row r="848" spans="2:4" ht="12.75" customHeight="1" x14ac:dyDescent="0.2">
      <c r="B848" s="201"/>
      <c r="D848" s="202"/>
    </row>
    <row r="849" spans="2:4" ht="12.75" customHeight="1" x14ac:dyDescent="0.2">
      <c r="B849" s="201"/>
      <c r="D849" s="202"/>
    </row>
    <row r="850" spans="2:4" ht="12.75" customHeight="1" x14ac:dyDescent="0.2">
      <c r="B850" s="201"/>
      <c r="D850" s="202"/>
    </row>
    <row r="851" spans="2:4" ht="12.75" customHeight="1" x14ac:dyDescent="0.2">
      <c r="B851" s="201"/>
      <c r="D851" s="202"/>
    </row>
    <row r="852" spans="2:4" ht="12.75" customHeight="1" x14ac:dyDescent="0.2">
      <c r="B852" s="201"/>
      <c r="D852" s="202"/>
    </row>
    <row r="853" spans="2:4" ht="12.75" customHeight="1" x14ac:dyDescent="0.2">
      <c r="B853" s="201"/>
      <c r="D853" s="202"/>
    </row>
    <row r="854" spans="2:4" ht="12.75" customHeight="1" x14ac:dyDescent="0.2">
      <c r="B854" s="201"/>
      <c r="D854" s="202"/>
    </row>
    <row r="855" spans="2:4" ht="12.75" customHeight="1" x14ac:dyDescent="0.2">
      <c r="B855" s="201"/>
      <c r="D855" s="202"/>
    </row>
    <row r="856" spans="2:4" ht="12.75" customHeight="1" x14ac:dyDescent="0.2">
      <c r="B856" s="201"/>
      <c r="D856" s="202"/>
    </row>
    <row r="857" spans="2:4" ht="12.75" customHeight="1" x14ac:dyDescent="0.2">
      <c r="B857" s="201"/>
      <c r="D857" s="202"/>
    </row>
    <row r="858" spans="2:4" ht="12.75" customHeight="1" x14ac:dyDescent="0.2">
      <c r="B858" s="201"/>
      <c r="D858" s="202"/>
    </row>
    <row r="859" spans="2:4" ht="12.75" customHeight="1" x14ac:dyDescent="0.2">
      <c r="B859" s="201"/>
      <c r="D859" s="202"/>
    </row>
    <row r="860" spans="2:4" ht="12.75" customHeight="1" x14ac:dyDescent="0.2">
      <c r="B860" s="201"/>
      <c r="D860" s="202"/>
    </row>
    <row r="861" spans="2:4" ht="12.75" customHeight="1" x14ac:dyDescent="0.2">
      <c r="B861" s="201"/>
      <c r="D861" s="202"/>
    </row>
    <row r="862" spans="2:4" ht="12.75" customHeight="1" x14ac:dyDescent="0.2">
      <c r="B862" s="201"/>
      <c r="D862" s="202"/>
    </row>
    <row r="863" spans="2:4" ht="12.75" customHeight="1" x14ac:dyDescent="0.2">
      <c r="B863" s="201"/>
      <c r="D863" s="202"/>
    </row>
    <row r="864" spans="2:4" ht="12.75" customHeight="1" x14ac:dyDescent="0.2">
      <c r="B864" s="201"/>
      <c r="D864" s="202"/>
    </row>
    <row r="865" spans="2:4" ht="12.75" customHeight="1" x14ac:dyDescent="0.2">
      <c r="B865" s="201"/>
      <c r="D865" s="202"/>
    </row>
    <row r="866" spans="2:4" ht="12.75" customHeight="1" x14ac:dyDescent="0.2">
      <c r="B866" s="201"/>
      <c r="D866" s="202"/>
    </row>
    <row r="867" spans="2:4" ht="12.75" customHeight="1" x14ac:dyDescent="0.2">
      <c r="B867" s="201"/>
      <c r="D867" s="202"/>
    </row>
    <row r="868" spans="2:4" ht="12.75" customHeight="1" x14ac:dyDescent="0.2">
      <c r="B868" s="201"/>
      <c r="D868" s="202"/>
    </row>
    <row r="869" spans="2:4" ht="12.75" customHeight="1" x14ac:dyDescent="0.2">
      <c r="B869" s="201"/>
      <c r="D869" s="202"/>
    </row>
    <row r="870" spans="2:4" ht="12.75" customHeight="1" x14ac:dyDescent="0.2">
      <c r="B870" s="201"/>
      <c r="D870" s="202"/>
    </row>
    <row r="871" spans="2:4" ht="12.75" customHeight="1" x14ac:dyDescent="0.2">
      <c r="B871" s="201"/>
      <c r="D871" s="202"/>
    </row>
    <row r="872" spans="2:4" ht="12.75" customHeight="1" x14ac:dyDescent="0.2">
      <c r="B872" s="201"/>
      <c r="D872" s="202"/>
    </row>
    <row r="873" spans="2:4" ht="12.75" customHeight="1" x14ac:dyDescent="0.2">
      <c r="B873" s="201"/>
      <c r="D873" s="202"/>
    </row>
    <row r="874" spans="2:4" ht="12.75" customHeight="1" x14ac:dyDescent="0.2">
      <c r="B874" s="201"/>
      <c r="D874" s="202"/>
    </row>
    <row r="875" spans="2:4" ht="12.75" customHeight="1" x14ac:dyDescent="0.2">
      <c r="B875" s="201"/>
      <c r="D875" s="202"/>
    </row>
    <row r="876" spans="2:4" ht="12.75" customHeight="1" x14ac:dyDescent="0.2">
      <c r="B876" s="201"/>
      <c r="D876" s="202"/>
    </row>
    <row r="877" spans="2:4" ht="12.75" customHeight="1" x14ac:dyDescent="0.2">
      <c r="B877" s="201"/>
      <c r="D877" s="202"/>
    </row>
    <row r="878" spans="2:4" ht="12.75" customHeight="1" x14ac:dyDescent="0.2">
      <c r="B878" s="201"/>
      <c r="D878" s="202"/>
    </row>
    <row r="879" spans="2:4" ht="12.75" customHeight="1" x14ac:dyDescent="0.2">
      <c r="B879" s="201"/>
      <c r="D879" s="202"/>
    </row>
    <row r="880" spans="2:4" ht="12.75" customHeight="1" x14ac:dyDescent="0.2">
      <c r="B880" s="201"/>
      <c r="D880" s="202"/>
    </row>
    <row r="881" spans="2:4" ht="12.75" customHeight="1" x14ac:dyDescent="0.2">
      <c r="B881" s="201"/>
      <c r="D881" s="202"/>
    </row>
    <row r="882" spans="2:4" ht="12.75" customHeight="1" x14ac:dyDescent="0.2">
      <c r="B882" s="201"/>
      <c r="D882" s="202"/>
    </row>
    <row r="883" spans="2:4" ht="12.75" customHeight="1" x14ac:dyDescent="0.2">
      <c r="B883" s="201"/>
      <c r="D883" s="202"/>
    </row>
    <row r="884" spans="2:4" ht="12.75" customHeight="1" x14ac:dyDescent="0.2">
      <c r="B884" s="201"/>
      <c r="D884" s="202"/>
    </row>
    <row r="885" spans="2:4" ht="12.75" customHeight="1" x14ac:dyDescent="0.2">
      <c r="B885" s="201"/>
      <c r="D885" s="202"/>
    </row>
    <row r="886" spans="2:4" ht="12.75" customHeight="1" x14ac:dyDescent="0.2">
      <c r="B886" s="201"/>
      <c r="D886" s="202"/>
    </row>
    <row r="887" spans="2:4" ht="12.75" customHeight="1" x14ac:dyDescent="0.2">
      <c r="B887" s="201"/>
      <c r="D887" s="202"/>
    </row>
    <row r="888" spans="2:4" ht="12.75" customHeight="1" x14ac:dyDescent="0.2">
      <c r="B888" s="201"/>
      <c r="D888" s="202"/>
    </row>
    <row r="889" spans="2:4" ht="12.75" customHeight="1" x14ac:dyDescent="0.2">
      <c r="B889" s="201"/>
      <c r="D889" s="202"/>
    </row>
    <row r="890" spans="2:4" ht="12.75" customHeight="1" x14ac:dyDescent="0.2">
      <c r="B890" s="201"/>
      <c r="D890" s="202"/>
    </row>
    <row r="891" spans="2:4" ht="12.75" customHeight="1" x14ac:dyDescent="0.2">
      <c r="B891" s="201"/>
      <c r="D891" s="202"/>
    </row>
    <row r="892" spans="2:4" ht="12.75" customHeight="1" x14ac:dyDescent="0.2">
      <c r="B892" s="201"/>
      <c r="D892" s="202"/>
    </row>
    <row r="893" spans="2:4" ht="12.75" customHeight="1" x14ac:dyDescent="0.2">
      <c r="B893" s="201"/>
      <c r="D893" s="202"/>
    </row>
    <row r="894" spans="2:4" ht="12.75" customHeight="1" x14ac:dyDescent="0.2">
      <c r="B894" s="201"/>
      <c r="D894" s="202"/>
    </row>
    <row r="895" spans="2:4" ht="12.75" customHeight="1" x14ac:dyDescent="0.2">
      <c r="B895" s="201"/>
      <c r="D895" s="202"/>
    </row>
    <row r="896" spans="2:4" ht="12.75" customHeight="1" x14ac:dyDescent="0.2">
      <c r="B896" s="201"/>
      <c r="D896" s="202"/>
    </row>
    <row r="897" spans="2:4" ht="12.75" customHeight="1" x14ac:dyDescent="0.2">
      <c r="B897" s="201"/>
      <c r="D897" s="202"/>
    </row>
    <row r="898" spans="2:4" ht="12.75" customHeight="1" x14ac:dyDescent="0.2">
      <c r="B898" s="201"/>
      <c r="D898" s="202"/>
    </row>
    <row r="899" spans="2:4" ht="12.75" customHeight="1" x14ac:dyDescent="0.2">
      <c r="B899" s="201"/>
      <c r="D899" s="202"/>
    </row>
    <row r="900" spans="2:4" ht="12.75" customHeight="1" x14ac:dyDescent="0.2">
      <c r="B900" s="201"/>
      <c r="D900" s="202"/>
    </row>
    <row r="901" spans="2:4" ht="12.75" customHeight="1" x14ac:dyDescent="0.2">
      <c r="B901" s="201"/>
      <c r="D901" s="202"/>
    </row>
    <row r="902" spans="2:4" ht="12.75" customHeight="1" x14ac:dyDescent="0.2">
      <c r="B902" s="201"/>
      <c r="D902" s="202"/>
    </row>
    <row r="903" spans="2:4" ht="12.75" customHeight="1" x14ac:dyDescent="0.2">
      <c r="B903" s="201"/>
      <c r="D903" s="202"/>
    </row>
    <row r="904" spans="2:4" ht="12.75" customHeight="1" x14ac:dyDescent="0.2">
      <c r="B904" s="201"/>
      <c r="D904" s="202"/>
    </row>
    <row r="905" spans="2:4" ht="12.75" customHeight="1" x14ac:dyDescent="0.2">
      <c r="B905" s="201"/>
      <c r="D905" s="202"/>
    </row>
    <row r="906" spans="2:4" ht="12.75" customHeight="1" x14ac:dyDescent="0.2">
      <c r="B906" s="201"/>
      <c r="D906" s="202"/>
    </row>
    <row r="907" spans="2:4" ht="12.75" customHeight="1" x14ac:dyDescent="0.2">
      <c r="B907" s="201"/>
      <c r="D907" s="202"/>
    </row>
    <row r="908" spans="2:4" ht="12.75" customHeight="1" x14ac:dyDescent="0.2">
      <c r="B908" s="201"/>
      <c r="D908" s="202"/>
    </row>
    <row r="909" spans="2:4" ht="12.75" customHeight="1" x14ac:dyDescent="0.2">
      <c r="B909" s="201"/>
      <c r="D909" s="202"/>
    </row>
    <row r="910" spans="2:4" ht="12.75" customHeight="1" x14ac:dyDescent="0.2">
      <c r="B910" s="201"/>
      <c r="D910" s="202"/>
    </row>
    <row r="911" spans="2:4" ht="12.75" customHeight="1" x14ac:dyDescent="0.2">
      <c r="B911" s="201"/>
      <c r="D911" s="202"/>
    </row>
    <row r="912" spans="2:4" ht="12.75" customHeight="1" x14ac:dyDescent="0.2">
      <c r="B912" s="201"/>
      <c r="D912" s="202"/>
    </row>
    <row r="913" spans="2:4" ht="12.75" customHeight="1" x14ac:dyDescent="0.2">
      <c r="B913" s="201"/>
      <c r="D913" s="202"/>
    </row>
    <row r="914" spans="2:4" ht="12.75" customHeight="1" x14ac:dyDescent="0.2">
      <c r="B914" s="201"/>
      <c r="D914" s="202"/>
    </row>
    <row r="915" spans="2:4" ht="12.75" customHeight="1" x14ac:dyDescent="0.2">
      <c r="B915" s="201"/>
      <c r="D915" s="202"/>
    </row>
    <row r="916" spans="2:4" ht="12.75" customHeight="1" x14ac:dyDescent="0.2">
      <c r="B916" s="201"/>
      <c r="D916" s="202"/>
    </row>
    <row r="917" spans="2:4" ht="12.75" customHeight="1" x14ac:dyDescent="0.2">
      <c r="B917" s="201"/>
      <c r="D917" s="202"/>
    </row>
    <row r="918" spans="2:4" ht="12.75" customHeight="1" x14ac:dyDescent="0.2">
      <c r="B918" s="201"/>
      <c r="D918" s="202"/>
    </row>
    <row r="919" spans="2:4" ht="12.75" customHeight="1" x14ac:dyDescent="0.2">
      <c r="B919" s="201"/>
      <c r="D919" s="202"/>
    </row>
    <row r="920" spans="2:4" ht="12.75" customHeight="1" x14ac:dyDescent="0.2">
      <c r="B920" s="201"/>
      <c r="D920" s="202"/>
    </row>
    <row r="921" spans="2:4" ht="12.75" customHeight="1" x14ac:dyDescent="0.2">
      <c r="B921" s="201"/>
      <c r="D921" s="202"/>
    </row>
    <row r="922" spans="2:4" ht="12.75" customHeight="1" x14ac:dyDescent="0.2">
      <c r="B922" s="201"/>
      <c r="D922" s="202"/>
    </row>
    <row r="923" spans="2:4" ht="12.75" customHeight="1" x14ac:dyDescent="0.2">
      <c r="B923" s="201"/>
      <c r="D923" s="202"/>
    </row>
    <row r="924" spans="2:4" ht="12.75" customHeight="1" x14ac:dyDescent="0.2">
      <c r="B924" s="201"/>
      <c r="D924" s="202"/>
    </row>
    <row r="925" spans="2:4" ht="12.75" customHeight="1" x14ac:dyDescent="0.2">
      <c r="B925" s="201"/>
      <c r="D925" s="202"/>
    </row>
    <row r="926" spans="2:4" ht="12.75" customHeight="1" x14ac:dyDescent="0.2">
      <c r="B926" s="201"/>
      <c r="D926" s="202"/>
    </row>
    <row r="927" spans="2:4" ht="12.75" customHeight="1" x14ac:dyDescent="0.2">
      <c r="B927" s="201"/>
      <c r="D927" s="202"/>
    </row>
    <row r="928" spans="2:4" ht="12.75" customHeight="1" x14ac:dyDescent="0.2">
      <c r="B928" s="201"/>
      <c r="D928" s="202"/>
    </row>
    <row r="929" spans="2:4" ht="12.75" customHeight="1" x14ac:dyDescent="0.2">
      <c r="B929" s="201"/>
      <c r="D929" s="202"/>
    </row>
    <row r="930" spans="2:4" ht="12.75" customHeight="1" x14ac:dyDescent="0.2">
      <c r="B930" s="201"/>
      <c r="D930" s="202"/>
    </row>
    <row r="931" spans="2:4" ht="12.75" customHeight="1" x14ac:dyDescent="0.2">
      <c r="B931" s="201"/>
      <c r="D931" s="202"/>
    </row>
    <row r="932" spans="2:4" ht="12.75" customHeight="1" x14ac:dyDescent="0.2">
      <c r="B932" s="201"/>
      <c r="D932" s="202"/>
    </row>
    <row r="933" spans="2:4" ht="12.75" customHeight="1" x14ac:dyDescent="0.2">
      <c r="B933" s="201"/>
      <c r="D933" s="202"/>
    </row>
    <row r="934" spans="2:4" ht="12.75" customHeight="1" x14ac:dyDescent="0.2">
      <c r="B934" s="201"/>
      <c r="D934" s="202"/>
    </row>
    <row r="935" spans="2:4" ht="12.75" customHeight="1" x14ac:dyDescent="0.2">
      <c r="B935" s="201"/>
      <c r="D935" s="202"/>
    </row>
    <row r="936" spans="2:4" ht="12.75" customHeight="1" x14ac:dyDescent="0.2">
      <c r="B936" s="201"/>
      <c r="D936" s="202"/>
    </row>
    <row r="937" spans="2:4" ht="12.75" customHeight="1" x14ac:dyDescent="0.2">
      <c r="B937" s="201"/>
      <c r="D937" s="202"/>
    </row>
    <row r="938" spans="2:4" ht="12.75" customHeight="1" x14ac:dyDescent="0.2">
      <c r="B938" s="201"/>
      <c r="D938" s="202"/>
    </row>
    <row r="939" spans="2:4" ht="12.75" customHeight="1" x14ac:dyDescent="0.2">
      <c r="B939" s="201"/>
      <c r="D939" s="202"/>
    </row>
    <row r="940" spans="2:4" ht="12.75" customHeight="1" x14ac:dyDescent="0.2">
      <c r="B940" s="201"/>
      <c r="D940" s="202"/>
    </row>
    <row r="941" spans="2:4" ht="12.75" customHeight="1" x14ac:dyDescent="0.2">
      <c r="B941" s="201"/>
      <c r="D941" s="202"/>
    </row>
    <row r="942" spans="2:4" ht="12.75" customHeight="1" x14ac:dyDescent="0.2">
      <c r="B942" s="201"/>
      <c r="D942" s="202"/>
    </row>
    <row r="943" spans="2:4" ht="12.75" customHeight="1" x14ac:dyDescent="0.2">
      <c r="B943" s="201"/>
      <c r="D943" s="202"/>
    </row>
    <row r="944" spans="2:4" ht="12.75" customHeight="1" x14ac:dyDescent="0.2">
      <c r="B944" s="201"/>
      <c r="D944" s="202"/>
    </row>
    <row r="945" spans="2:4" ht="12.75" customHeight="1" x14ac:dyDescent="0.2">
      <c r="B945" s="201"/>
      <c r="D945" s="202"/>
    </row>
    <row r="946" spans="2:4" ht="12.75" customHeight="1" x14ac:dyDescent="0.2">
      <c r="B946" s="201"/>
      <c r="D946" s="202"/>
    </row>
    <row r="947" spans="2:4" ht="12.75" customHeight="1" x14ac:dyDescent="0.2">
      <c r="B947" s="201"/>
      <c r="D947" s="202"/>
    </row>
    <row r="948" spans="2:4" ht="12.75" customHeight="1" x14ac:dyDescent="0.2">
      <c r="B948" s="201"/>
      <c r="D948" s="202"/>
    </row>
    <row r="949" spans="2:4" ht="12.75" customHeight="1" x14ac:dyDescent="0.2">
      <c r="B949" s="201"/>
      <c r="D949" s="202"/>
    </row>
    <row r="950" spans="2:4" ht="12.75" customHeight="1" x14ac:dyDescent="0.2">
      <c r="B950" s="201"/>
      <c r="D950" s="202"/>
    </row>
    <row r="951" spans="2:4" ht="12.75" customHeight="1" x14ac:dyDescent="0.2">
      <c r="B951" s="201"/>
      <c r="D951" s="202"/>
    </row>
    <row r="952" spans="2:4" ht="12.75" customHeight="1" x14ac:dyDescent="0.2">
      <c r="B952" s="201"/>
      <c r="D952" s="202"/>
    </row>
    <row r="953" spans="2:4" ht="12.75" customHeight="1" x14ac:dyDescent="0.2">
      <c r="B953" s="201"/>
      <c r="D953" s="202"/>
    </row>
    <row r="954" spans="2:4" ht="12.75" customHeight="1" x14ac:dyDescent="0.2">
      <c r="B954" s="201"/>
      <c r="D954" s="202"/>
    </row>
    <row r="955" spans="2:4" ht="12.75" customHeight="1" x14ac:dyDescent="0.2">
      <c r="B955" s="201"/>
      <c r="D955" s="202"/>
    </row>
    <row r="956" spans="2:4" ht="12.75" customHeight="1" x14ac:dyDescent="0.2">
      <c r="B956" s="201"/>
      <c r="D956" s="202"/>
    </row>
    <row r="957" spans="2:4" ht="12.75" customHeight="1" x14ac:dyDescent="0.2">
      <c r="B957" s="201"/>
      <c r="D957" s="202"/>
    </row>
    <row r="958" spans="2:4" ht="12.75" customHeight="1" x14ac:dyDescent="0.2">
      <c r="B958" s="201"/>
      <c r="D958" s="202"/>
    </row>
    <row r="959" spans="2:4" ht="12.75" customHeight="1" x14ac:dyDescent="0.2">
      <c r="B959" s="201"/>
      <c r="D959" s="202"/>
    </row>
    <row r="960" spans="2:4" ht="12.75" customHeight="1" x14ac:dyDescent="0.2">
      <c r="B960" s="201"/>
      <c r="D960" s="202"/>
    </row>
    <row r="961" spans="2:4" ht="12.75" customHeight="1" x14ac:dyDescent="0.2">
      <c r="B961" s="201"/>
      <c r="D961" s="202"/>
    </row>
    <row r="962" spans="2:4" ht="12.75" customHeight="1" x14ac:dyDescent="0.2">
      <c r="B962" s="201"/>
      <c r="D962" s="202"/>
    </row>
    <row r="963" spans="2:4" ht="12.75" customHeight="1" x14ac:dyDescent="0.2">
      <c r="B963" s="201"/>
      <c r="D963" s="202"/>
    </row>
    <row r="964" spans="2:4" ht="12.75" customHeight="1" x14ac:dyDescent="0.2">
      <c r="B964" s="201"/>
      <c r="D964" s="202"/>
    </row>
    <row r="965" spans="2:4" ht="12.75" customHeight="1" x14ac:dyDescent="0.2">
      <c r="B965" s="201"/>
      <c r="D965" s="202"/>
    </row>
    <row r="966" spans="2:4" ht="12.75" customHeight="1" x14ac:dyDescent="0.2">
      <c r="B966" s="201"/>
      <c r="D966" s="202"/>
    </row>
    <row r="967" spans="2:4" ht="12.75" customHeight="1" x14ac:dyDescent="0.2">
      <c r="B967" s="201"/>
      <c r="D967" s="202"/>
    </row>
    <row r="968" spans="2:4" ht="12.75" customHeight="1" x14ac:dyDescent="0.2">
      <c r="B968" s="201"/>
      <c r="D968" s="202"/>
    </row>
    <row r="969" spans="2:4" ht="12.75" customHeight="1" x14ac:dyDescent="0.2">
      <c r="B969" s="201"/>
      <c r="D969" s="202"/>
    </row>
    <row r="970" spans="2:4" ht="12.75" customHeight="1" x14ac:dyDescent="0.2">
      <c r="B970" s="201"/>
      <c r="D970" s="202"/>
    </row>
    <row r="971" spans="2:4" ht="12.75" customHeight="1" x14ac:dyDescent="0.2">
      <c r="B971" s="201"/>
      <c r="D971" s="202"/>
    </row>
    <row r="972" spans="2:4" ht="12.75" customHeight="1" x14ac:dyDescent="0.2">
      <c r="B972" s="201"/>
      <c r="D972" s="202"/>
    </row>
    <row r="973" spans="2:4" ht="12.75" customHeight="1" x14ac:dyDescent="0.2">
      <c r="B973" s="201"/>
      <c r="D973" s="202"/>
    </row>
    <row r="974" spans="2:4" ht="12.75" customHeight="1" x14ac:dyDescent="0.2">
      <c r="B974" s="201"/>
      <c r="D974" s="202"/>
    </row>
    <row r="975" spans="2:4" ht="12.75" customHeight="1" x14ac:dyDescent="0.2">
      <c r="B975" s="201"/>
      <c r="D975" s="202"/>
    </row>
    <row r="976" spans="2:4" ht="12.75" customHeight="1" x14ac:dyDescent="0.2">
      <c r="B976" s="201"/>
      <c r="D976" s="202"/>
    </row>
    <row r="977" spans="2:4" ht="12.75" customHeight="1" x14ac:dyDescent="0.2">
      <c r="B977" s="201"/>
      <c r="D977" s="202"/>
    </row>
    <row r="978" spans="2:4" ht="12.75" customHeight="1" x14ac:dyDescent="0.2">
      <c r="B978" s="201"/>
      <c r="D978" s="202"/>
    </row>
    <row r="979" spans="2:4" ht="12.75" customHeight="1" x14ac:dyDescent="0.2">
      <c r="B979" s="201"/>
      <c r="D979" s="202"/>
    </row>
    <row r="980" spans="2:4" ht="12.75" customHeight="1" x14ac:dyDescent="0.2">
      <c r="B980" s="201"/>
      <c r="D980" s="202"/>
    </row>
    <row r="981" spans="2:4" ht="12.75" customHeight="1" x14ac:dyDescent="0.2">
      <c r="B981" s="201"/>
      <c r="D981" s="202"/>
    </row>
    <row r="982" spans="2:4" ht="12.75" customHeight="1" x14ac:dyDescent="0.2">
      <c r="B982" s="201"/>
      <c r="D982" s="202"/>
    </row>
    <row r="983" spans="2:4" ht="12.75" customHeight="1" x14ac:dyDescent="0.2">
      <c r="B983" s="201"/>
      <c r="D983" s="202"/>
    </row>
    <row r="984" spans="2:4" ht="12.75" customHeight="1" x14ac:dyDescent="0.2">
      <c r="B984" s="201"/>
      <c r="D984" s="202"/>
    </row>
    <row r="985" spans="2:4" ht="12.75" customHeight="1" x14ac:dyDescent="0.2">
      <c r="B985" s="201"/>
      <c r="D985" s="202"/>
    </row>
    <row r="986" spans="2:4" ht="12.75" customHeight="1" x14ac:dyDescent="0.2">
      <c r="B986" s="201"/>
      <c r="D986" s="202"/>
    </row>
    <row r="987" spans="2:4" ht="12.75" customHeight="1" x14ac:dyDescent="0.2">
      <c r="B987" s="201"/>
      <c r="D987" s="202"/>
    </row>
    <row r="988" spans="2:4" ht="12.75" customHeight="1" x14ac:dyDescent="0.2">
      <c r="B988" s="201"/>
      <c r="D988" s="202"/>
    </row>
    <row r="989" spans="2:4" ht="12.75" customHeight="1" x14ac:dyDescent="0.2">
      <c r="B989" s="201"/>
      <c r="D989" s="202"/>
    </row>
    <row r="990" spans="2:4" ht="12.75" customHeight="1" x14ac:dyDescent="0.2">
      <c r="B990" s="201"/>
      <c r="D990" s="202"/>
    </row>
    <row r="991" spans="2:4" ht="12.75" customHeight="1" x14ac:dyDescent="0.2">
      <c r="B991" s="201"/>
      <c r="D991" s="202"/>
    </row>
    <row r="992" spans="2:4" ht="12.75" customHeight="1" x14ac:dyDescent="0.2">
      <c r="B992" s="201"/>
      <c r="D992" s="202"/>
    </row>
    <row r="993" spans="2:4" ht="12.75" customHeight="1" x14ac:dyDescent="0.2">
      <c r="B993" s="201"/>
      <c r="D993" s="202"/>
    </row>
    <row r="994" spans="2:4" ht="12.75" customHeight="1" x14ac:dyDescent="0.2">
      <c r="B994" s="201"/>
      <c r="D994" s="202"/>
    </row>
    <row r="995" spans="2:4" ht="12.75" customHeight="1" x14ac:dyDescent="0.2">
      <c r="B995" s="201"/>
      <c r="D995" s="202"/>
    </row>
    <row r="996" spans="2:4" ht="12.75" customHeight="1" x14ac:dyDescent="0.2">
      <c r="B996" s="201"/>
      <c r="D996" s="202"/>
    </row>
    <row r="997" spans="2:4" ht="12.75" customHeight="1" x14ac:dyDescent="0.2">
      <c r="B997" s="201"/>
      <c r="D997" s="202"/>
    </row>
    <row r="998" spans="2:4" ht="12.75" customHeight="1" x14ac:dyDescent="0.2">
      <c r="B998" s="201"/>
      <c r="D998" s="202"/>
    </row>
  </sheetData>
  <mergeCells count="7">
    <mergeCell ref="E199:F199"/>
    <mergeCell ref="B2:H2"/>
    <mergeCell ref="B3:B4"/>
    <mergeCell ref="C3:C4"/>
    <mergeCell ref="D3:D4"/>
    <mergeCell ref="E3:E4"/>
    <mergeCell ref="F3:F4"/>
  </mergeCells>
  <phoneticPr fontId="11" type="noConversion"/>
  <conditionalFormatting sqref="D41 D64 D71 D79 D91 D96 D108 D145 D150 D160 D169 D174">
    <cfRule type="expression" dxfId="7" priority="131">
      <formula>$C41=1</formula>
    </cfRule>
    <cfRule type="expression" dxfId="6" priority="132">
      <formula>OR($C41=0,$C41=2,$C41=3,$C41=4)</formula>
    </cfRule>
  </conditionalFormatting>
  <conditionalFormatting sqref="D156">
    <cfRule type="expression" dxfId="5" priority="3">
      <formula>$C156=1</formula>
    </cfRule>
    <cfRule type="expression" dxfId="4" priority="4">
      <formula>OR($C156=0,$C156=2,$C156=3,$C156=4)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8EC25-4B43-47D8-910B-EAF1D11EF9A5}">
  <dimension ref="A1:H32"/>
  <sheetViews>
    <sheetView zoomScale="80" zoomScaleNormal="80" workbookViewId="0">
      <selection activeCell="L11" sqref="L11"/>
    </sheetView>
  </sheetViews>
  <sheetFormatPr defaultRowHeight="12.75" x14ac:dyDescent="0.2"/>
  <cols>
    <col min="1" max="1" width="10" customWidth="1"/>
    <col min="2" max="2" width="17.140625" customWidth="1"/>
    <col min="3" max="3" width="56.140625" bestFit="1" customWidth="1"/>
    <col min="4" max="4" width="14.28515625" customWidth="1"/>
    <col min="5" max="6" width="5.85546875" customWidth="1"/>
    <col min="7" max="7" width="4.85546875" customWidth="1"/>
    <col min="8" max="8" width="27" customWidth="1"/>
  </cols>
  <sheetData>
    <row r="1" spans="1:8" ht="15.75" thickBot="1" x14ac:dyDescent="0.25">
      <c r="A1" s="365" t="s">
        <v>941</v>
      </c>
      <c r="B1" s="366"/>
      <c r="C1" s="366"/>
      <c r="D1" s="366"/>
      <c r="E1" s="366"/>
      <c r="F1" s="366"/>
      <c r="G1" s="366"/>
      <c r="H1" s="367"/>
    </row>
    <row r="2" spans="1:8" ht="15.75" x14ac:dyDescent="0.25">
      <c r="A2" s="408" t="s">
        <v>106</v>
      </c>
      <c r="B2" s="408"/>
      <c r="C2" s="408"/>
      <c r="D2" s="408"/>
      <c r="E2" s="408"/>
      <c r="F2" s="408"/>
      <c r="G2" s="408"/>
      <c r="H2" s="408"/>
    </row>
    <row r="3" spans="1:8" x14ac:dyDescent="0.2">
      <c r="A3" s="183" t="s">
        <v>107</v>
      </c>
      <c r="B3" s="185" t="s">
        <v>108</v>
      </c>
      <c r="C3" s="413" t="s">
        <v>109</v>
      </c>
      <c r="D3" s="396"/>
      <c r="E3" s="413" t="s">
        <v>110</v>
      </c>
      <c r="F3" s="396"/>
      <c r="G3" s="413" t="s">
        <v>111</v>
      </c>
      <c r="H3" s="396"/>
    </row>
    <row r="4" spans="1:8" x14ac:dyDescent="0.2">
      <c r="A4" s="183" t="s">
        <v>112</v>
      </c>
      <c r="B4" s="186" t="s">
        <v>187</v>
      </c>
      <c r="C4" s="414" t="s">
        <v>179</v>
      </c>
      <c r="D4" s="396"/>
      <c r="E4" s="407" t="s">
        <v>180</v>
      </c>
      <c r="F4" s="396"/>
      <c r="G4" s="399" t="s">
        <v>181</v>
      </c>
      <c r="H4" s="396"/>
    </row>
    <row r="5" spans="1:8" x14ac:dyDescent="0.2">
      <c r="A5" s="183" t="s">
        <v>113</v>
      </c>
      <c r="B5" s="184" t="s">
        <v>540</v>
      </c>
      <c r="C5" s="395" t="s">
        <v>539</v>
      </c>
      <c r="D5" s="396"/>
      <c r="E5" s="397" t="s">
        <v>541</v>
      </c>
      <c r="F5" s="396"/>
      <c r="G5" s="404" t="s">
        <v>542</v>
      </c>
      <c r="H5" s="403"/>
    </row>
    <row r="6" spans="1:8" x14ac:dyDescent="0.2">
      <c r="A6" s="183" t="s">
        <v>114</v>
      </c>
      <c r="B6" s="186" t="s">
        <v>171</v>
      </c>
      <c r="C6" s="187" t="s">
        <v>172</v>
      </c>
      <c r="D6" s="188"/>
      <c r="E6" s="409" t="s">
        <v>173</v>
      </c>
      <c r="F6" s="410"/>
      <c r="G6" s="411" t="s">
        <v>174</v>
      </c>
      <c r="H6" s="412"/>
    </row>
    <row r="7" spans="1:8" x14ac:dyDescent="0.2">
      <c r="A7" s="183" t="s">
        <v>115</v>
      </c>
      <c r="B7" s="186" t="s">
        <v>175</v>
      </c>
      <c r="C7" s="395" t="s">
        <v>176</v>
      </c>
      <c r="D7" s="396"/>
      <c r="E7" s="407" t="s">
        <v>177</v>
      </c>
      <c r="F7" s="396"/>
      <c r="G7" s="399" t="s">
        <v>178</v>
      </c>
      <c r="H7" s="396"/>
    </row>
    <row r="8" spans="1:8" x14ac:dyDescent="0.2">
      <c r="A8" s="183" t="s">
        <v>116</v>
      </c>
      <c r="B8" s="184" t="s">
        <v>291</v>
      </c>
      <c r="C8" s="395" t="s">
        <v>293</v>
      </c>
      <c r="D8" s="396"/>
      <c r="E8" s="397" t="s">
        <v>292</v>
      </c>
      <c r="F8" s="398"/>
      <c r="G8" s="405" t="s">
        <v>295</v>
      </c>
      <c r="H8" s="406"/>
    </row>
    <row r="9" spans="1:8" x14ac:dyDescent="0.2">
      <c r="A9" s="183" t="s">
        <v>117</v>
      </c>
      <c r="B9" s="184" t="s">
        <v>298</v>
      </c>
      <c r="C9" s="395" t="s">
        <v>299</v>
      </c>
      <c r="D9" s="396"/>
      <c r="E9" s="397" t="s">
        <v>297</v>
      </c>
      <c r="F9" s="396"/>
      <c r="G9" s="400" t="s">
        <v>296</v>
      </c>
      <c r="H9" s="401"/>
    </row>
    <row r="10" spans="1:8" ht="23.25" customHeight="1" x14ac:dyDescent="0.2">
      <c r="A10" s="183" t="s">
        <v>118</v>
      </c>
      <c r="B10" s="184" t="s">
        <v>302</v>
      </c>
      <c r="C10" s="402" t="s">
        <v>303</v>
      </c>
      <c r="D10" s="403"/>
      <c r="E10" s="397" t="s">
        <v>301</v>
      </c>
      <c r="F10" s="396"/>
      <c r="G10" s="404" t="s">
        <v>300</v>
      </c>
      <c r="H10" s="403"/>
    </row>
    <row r="11" spans="1:8" ht="13.5" thickBot="1" x14ac:dyDescent="0.25"/>
    <row r="12" spans="1:8" ht="15.75" thickBot="1" x14ac:dyDescent="0.25">
      <c r="A12" s="365" t="s">
        <v>122</v>
      </c>
      <c r="B12" s="366"/>
      <c r="C12" s="366"/>
      <c r="D12" s="366"/>
      <c r="E12" s="366"/>
      <c r="F12" s="366"/>
      <c r="G12" s="366"/>
      <c r="H12" s="367"/>
    </row>
    <row r="13" spans="1:8" x14ac:dyDescent="0.2">
      <c r="A13" s="147" t="s">
        <v>81</v>
      </c>
      <c r="B13" s="144" t="s">
        <v>82</v>
      </c>
      <c r="C13" s="145" t="s">
        <v>83</v>
      </c>
      <c r="D13" s="146" t="s">
        <v>84</v>
      </c>
      <c r="E13" s="394" t="s">
        <v>167</v>
      </c>
      <c r="F13" s="382"/>
      <c r="G13" s="381" t="s">
        <v>119</v>
      </c>
      <c r="H13" s="383"/>
    </row>
    <row r="14" spans="1:8" ht="13.5" thickBot="1" x14ac:dyDescent="0.25">
      <c r="A14" s="148" t="s">
        <v>99</v>
      </c>
      <c r="B14" s="149" t="s">
        <v>50</v>
      </c>
      <c r="C14" s="153" t="s">
        <v>325</v>
      </c>
      <c r="D14" s="152" t="s">
        <v>105</v>
      </c>
      <c r="E14" s="384">
        <f>MEDIAN(E16,E17,E18)</f>
        <v>13.18</v>
      </c>
      <c r="F14" s="385"/>
      <c r="G14" s="386"/>
      <c r="H14" s="387"/>
    </row>
    <row r="15" spans="1:8" x14ac:dyDescent="0.2">
      <c r="A15" s="5"/>
      <c r="B15" s="150" t="s">
        <v>120</v>
      </c>
      <c r="C15" s="388" t="s">
        <v>121</v>
      </c>
      <c r="D15" s="389"/>
      <c r="E15" s="390" t="s">
        <v>122</v>
      </c>
      <c r="F15" s="389"/>
      <c r="G15" s="390" t="s">
        <v>123</v>
      </c>
      <c r="H15" s="391"/>
    </row>
    <row r="16" spans="1:8" ht="12.75" customHeight="1" x14ac:dyDescent="0.2">
      <c r="A16" s="5"/>
      <c r="B16" s="151" t="s">
        <v>112</v>
      </c>
      <c r="C16" s="392" t="s">
        <v>179</v>
      </c>
      <c r="D16" s="377"/>
      <c r="E16" s="378">
        <v>13.54</v>
      </c>
      <c r="F16" s="377"/>
      <c r="G16" s="379" t="s">
        <v>719</v>
      </c>
      <c r="H16" s="380"/>
    </row>
    <row r="17" spans="1:8" ht="12.75" customHeight="1" x14ac:dyDescent="0.2">
      <c r="A17" s="5"/>
      <c r="B17" s="151" t="s">
        <v>113</v>
      </c>
      <c r="C17" s="376" t="s">
        <v>539</v>
      </c>
      <c r="D17" s="377"/>
      <c r="E17" s="378">
        <v>13.18</v>
      </c>
      <c r="F17" s="393"/>
      <c r="G17" s="379" t="s">
        <v>719</v>
      </c>
      <c r="H17" s="380"/>
    </row>
    <row r="18" spans="1:8" ht="12.75" customHeight="1" x14ac:dyDescent="0.2">
      <c r="A18" s="5"/>
      <c r="B18" s="151" t="s">
        <v>115</v>
      </c>
      <c r="C18" s="376" t="s">
        <v>176</v>
      </c>
      <c r="D18" s="377"/>
      <c r="E18" s="378">
        <v>12.11</v>
      </c>
      <c r="F18" s="377"/>
      <c r="G18" s="379" t="s">
        <v>719</v>
      </c>
      <c r="H18" s="380"/>
    </row>
    <row r="19" spans="1:8" ht="13.5" thickBot="1" x14ac:dyDescent="0.25"/>
    <row r="20" spans="1:8" x14ac:dyDescent="0.2">
      <c r="A20" s="147" t="s">
        <v>81</v>
      </c>
      <c r="B20" s="144" t="s">
        <v>82</v>
      </c>
      <c r="C20" s="145" t="s">
        <v>83</v>
      </c>
      <c r="D20" s="146" t="s">
        <v>84</v>
      </c>
      <c r="E20" s="381" t="s">
        <v>167</v>
      </c>
      <c r="F20" s="382"/>
      <c r="G20" s="381" t="s">
        <v>119</v>
      </c>
      <c r="H20" s="383"/>
    </row>
    <row r="21" spans="1:8" ht="13.5" thickBot="1" x14ac:dyDescent="0.25">
      <c r="A21" s="148" t="s">
        <v>99</v>
      </c>
      <c r="B21" s="149" t="s">
        <v>720</v>
      </c>
      <c r="C21" s="331" t="s">
        <v>551</v>
      </c>
      <c r="D21" s="332" t="s">
        <v>105</v>
      </c>
      <c r="E21" s="384">
        <v>11.795</v>
      </c>
      <c r="F21" s="385"/>
      <c r="G21" s="386"/>
      <c r="H21" s="387"/>
    </row>
    <row r="22" spans="1:8" x14ac:dyDescent="0.2">
      <c r="A22" s="5"/>
      <c r="B22" s="150" t="s">
        <v>120</v>
      </c>
      <c r="C22" s="388" t="s">
        <v>121</v>
      </c>
      <c r="D22" s="389"/>
      <c r="E22" s="390" t="s">
        <v>122</v>
      </c>
      <c r="F22" s="389"/>
      <c r="G22" s="390" t="s">
        <v>123</v>
      </c>
      <c r="H22" s="391"/>
    </row>
    <row r="23" spans="1:8" x14ac:dyDescent="0.2">
      <c r="A23" s="5"/>
      <c r="B23" s="151" t="s">
        <v>115</v>
      </c>
      <c r="C23" s="376" t="s">
        <v>176</v>
      </c>
      <c r="D23" s="377"/>
      <c r="E23" s="378">
        <v>12.74</v>
      </c>
      <c r="F23" s="377"/>
      <c r="G23" s="379" t="s">
        <v>722</v>
      </c>
      <c r="H23" s="380"/>
    </row>
    <row r="24" spans="1:8" x14ac:dyDescent="0.2">
      <c r="A24" s="5"/>
      <c r="B24" s="151" t="s">
        <v>117</v>
      </c>
      <c r="C24" s="376" t="s">
        <v>299</v>
      </c>
      <c r="D24" s="377"/>
      <c r="E24" s="378">
        <v>11.795</v>
      </c>
      <c r="F24" s="377"/>
      <c r="G24" s="379" t="s">
        <v>722</v>
      </c>
      <c r="H24" s="380"/>
    </row>
    <row r="25" spans="1:8" x14ac:dyDescent="0.2">
      <c r="A25" s="5"/>
      <c r="B25" s="151" t="s">
        <v>723</v>
      </c>
      <c r="C25" s="376" t="s">
        <v>724</v>
      </c>
      <c r="D25" s="377"/>
      <c r="E25" s="378">
        <v>10.72</v>
      </c>
      <c r="F25" s="377"/>
      <c r="G25" s="379" t="s">
        <v>722</v>
      </c>
      <c r="H25" s="380"/>
    </row>
    <row r="26" spans="1:8" ht="13.5" thickBot="1" x14ac:dyDescent="0.25"/>
    <row r="27" spans="1:8" x14ac:dyDescent="0.2">
      <c r="A27" s="147" t="s">
        <v>81</v>
      </c>
      <c r="B27" s="144" t="s">
        <v>82</v>
      </c>
      <c r="C27" s="145" t="s">
        <v>83</v>
      </c>
      <c r="D27" s="146" t="s">
        <v>84</v>
      </c>
      <c r="E27" s="394" t="s">
        <v>167</v>
      </c>
      <c r="F27" s="382"/>
      <c r="G27" s="381" t="s">
        <v>119</v>
      </c>
      <c r="H27" s="383"/>
    </row>
    <row r="28" spans="1:8" ht="13.5" thickBot="1" x14ac:dyDescent="0.25">
      <c r="A28" s="148" t="s">
        <v>99</v>
      </c>
      <c r="B28" s="149" t="s">
        <v>721</v>
      </c>
      <c r="C28" s="154" t="s">
        <v>290</v>
      </c>
      <c r="D28" s="152" t="s">
        <v>105</v>
      </c>
      <c r="E28" s="384">
        <f>MEDIAN(E30,E31,E32)</f>
        <v>5.31</v>
      </c>
      <c r="F28" s="385"/>
      <c r="G28" s="386"/>
      <c r="H28" s="387"/>
    </row>
    <row r="29" spans="1:8" x14ac:dyDescent="0.2">
      <c r="A29" s="5"/>
      <c r="B29" s="150" t="s">
        <v>120</v>
      </c>
      <c r="C29" s="388" t="s">
        <v>121</v>
      </c>
      <c r="D29" s="389"/>
      <c r="E29" s="390" t="s">
        <v>122</v>
      </c>
      <c r="F29" s="389"/>
      <c r="G29" s="390" t="s">
        <v>123</v>
      </c>
      <c r="H29" s="391"/>
    </row>
    <row r="30" spans="1:8" x14ac:dyDescent="0.2">
      <c r="A30" s="5"/>
      <c r="B30" s="151" t="s">
        <v>116</v>
      </c>
      <c r="C30" s="376" t="s">
        <v>294</v>
      </c>
      <c r="D30" s="377"/>
      <c r="E30" s="378">
        <v>4.46</v>
      </c>
      <c r="F30" s="377"/>
      <c r="G30" s="379" t="s">
        <v>719</v>
      </c>
      <c r="H30" s="380"/>
    </row>
    <row r="31" spans="1:8" x14ac:dyDescent="0.2">
      <c r="A31" s="5"/>
      <c r="B31" s="151" t="s">
        <v>117</v>
      </c>
      <c r="C31" s="376" t="s">
        <v>299</v>
      </c>
      <c r="D31" s="377"/>
      <c r="E31" s="378">
        <v>5.63</v>
      </c>
      <c r="F31" s="377"/>
      <c r="G31" s="379" t="s">
        <v>719</v>
      </c>
      <c r="H31" s="380"/>
    </row>
    <row r="32" spans="1:8" x14ac:dyDescent="0.2">
      <c r="A32" s="5"/>
      <c r="B32" s="151" t="s">
        <v>118</v>
      </c>
      <c r="C32" s="376" t="s">
        <v>304</v>
      </c>
      <c r="D32" s="377"/>
      <c r="E32" s="378">
        <v>5.31</v>
      </c>
      <c r="F32" s="377"/>
      <c r="G32" s="379" t="s">
        <v>719</v>
      </c>
      <c r="H32" s="380"/>
    </row>
  </sheetData>
  <mergeCells count="74">
    <mergeCell ref="C30:D30"/>
    <mergeCell ref="E30:F30"/>
    <mergeCell ref="G30:H30"/>
    <mergeCell ref="C32:D32"/>
    <mergeCell ref="E32:F32"/>
    <mergeCell ref="G32:H32"/>
    <mergeCell ref="C31:D31"/>
    <mergeCell ref="E31:F31"/>
    <mergeCell ref="G31:H31"/>
    <mergeCell ref="E27:F27"/>
    <mergeCell ref="G27:H27"/>
    <mergeCell ref="E28:F28"/>
    <mergeCell ref="G28:H28"/>
    <mergeCell ref="C29:D29"/>
    <mergeCell ref="E29:F29"/>
    <mergeCell ref="G29:H29"/>
    <mergeCell ref="E7:F7"/>
    <mergeCell ref="A2:H2"/>
    <mergeCell ref="A12:H12"/>
    <mergeCell ref="C5:D5"/>
    <mergeCell ref="E5:F5"/>
    <mergeCell ref="G5:H5"/>
    <mergeCell ref="E6:F6"/>
    <mergeCell ref="G6:H6"/>
    <mergeCell ref="C3:D3"/>
    <mergeCell ref="E3:F3"/>
    <mergeCell ref="G3:H3"/>
    <mergeCell ref="C4:D4"/>
    <mergeCell ref="E4:F4"/>
    <mergeCell ref="G4:H4"/>
    <mergeCell ref="C18:D18"/>
    <mergeCell ref="E18:F18"/>
    <mergeCell ref="G18:H18"/>
    <mergeCell ref="C8:D8"/>
    <mergeCell ref="E8:F8"/>
    <mergeCell ref="E9:F9"/>
    <mergeCell ref="G9:H9"/>
    <mergeCell ref="C10:D10"/>
    <mergeCell ref="E10:F10"/>
    <mergeCell ref="G10:H10"/>
    <mergeCell ref="G8:H8"/>
    <mergeCell ref="C9:D9"/>
    <mergeCell ref="A1:H1"/>
    <mergeCell ref="C16:D16"/>
    <mergeCell ref="E16:F16"/>
    <mergeCell ref="G16:H16"/>
    <mergeCell ref="C17:D17"/>
    <mergeCell ref="E17:F17"/>
    <mergeCell ref="G17:H17"/>
    <mergeCell ref="E13:F13"/>
    <mergeCell ref="G13:H13"/>
    <mergeCell ref="E14:F14"/>
    <mergeCell ref="G14:H14"/>
    <mergeCell ref="C15:D15"/>
    <mergeCell ref="E15:F15"/>
    <mergeCell ref="G15:H15"/>
    <mergeCell ref="G7:H7"/>
    <mergeCell ref="C7:D7"/>
    <mergeCell ref="E20:F20"/>
    <mergeCell ref="G20:H20"/>
    <mergeCell ref="E21:F21"/>
    <mergeCell ref="G21:H21"/>
    <mergeCell ref="C22:D22"/>
    <mergeCell ref="E22:F22"/>
    <mergeCell ref="G22:H22"/>
    <mergeCell ref="C25:D25"/>
    <mergeCell ref="E25:F25"/>
    <mergeCell ref="G25:H25"/>
    <mergeCell ref="C23:D23"/>
    <mergeCell ref="E23:F23"/>
    <mergeCell ref="G23:H23"/>
    <mergeCell ref="C24:D24"/>
    <mergeCell ref="E24:F24"/>
    <mergeCell ref="G24:H24"/>
  </mergeCells>
  <phoneticPr fontId="27" type="noConversion"/>
  <conditionalFormatting sqref="C21">
    <cfRule type="expression" dxfId="3" priority="1">
      <formula>$B21=1</formula>
    </cfRule>
    <cfRule type="expression" dxfId="2" priority="2">
      <formula>OR($B21=0,$B21=2,$B21=3,$B21=4)</formula>
    </cfRule>
  </conditionalFormatting>
  <conditionalFormatting sqref="C28">
    <cfRule type="expression" dxfId="1" priority="5">
      <formula>$B28=1</formula>
    </cfRule>
    <cfRule type="expression" dxfId="0" priority="6">
      <formula>OR($B28=0,$B28=2,$B28=3,$B28=4)</formula>
    </cfRule>
  </conditionalFormatting>
  <dataValidations disablePrompts="1" count="2">
    <dataValidation type="list" allowBlank="1" showErrorMessage="1" sqref="G14 G28 G21" xr:uid="{C56812EB-5D65-4F68-A963-6A0424728ED7}">
      <formula1>OFFSET(INDICES,0,0,,1)</formula1>
    </dataValidation>
    <dataValidation type="list" allowBlank="1" showErrorMessage="1" sqref="B16:B18 B30:B32 B23:B25" xr:uid="{09458CF7-793E-414A-8730-3ABDB329B3F2}">
      <formula1>OFFSET(EMPRESAS,0,0,,1)</formula1>
    </dataValidation>
  </dataValidations>
  <hyperlinks>
    <hyperlink ref="G4" r:id="rId1" xr:uid="{E6A75721-CA3E-404D-98D5-7F21AC23300C}"/>
    <hyperlink ref="G6" r:id="rId2" xr:uid="{D2924BA0-E456-43D6-87E7-A6891F07D5DC}"/>
    <hyperlink ref="G7" r:id="rId3" xr:uid="{387D62D1-7476-463B-9747-E2C9417E83F9}"/>
    <hyperlink ref="G8" r:id="rId4" xr:uid="{6A76741B-BE31-46EA-B858-0612B10CBCBE}"/>
    <hyperlink ref="G9" r:id="rId5" xr:uid="{B61E20CF-E28D-4F6F-A5F6-CA72B776FF36}"/>
    <hyperlink ref="G10" r:id="rId6" xr:uid="{A87B2E44-58A5-4333-9D28-6529ED3CC17B}"/>
    <hyperlink ref="G5" r:id="rId7" xr:uid="{2D7E80FB-D0F5-4A27-965F-C1FD0E1558E7}"/>
  </hyperlinks>
  <pageMargins left="0.511811024" right="0.511811024" top="0.78740157499999996" bottom="0.78740157499999996" header="0.31496062000000002" footer="0.31496062000000002"/>
  <pageSetup paperSize="9" orientation="landscape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A5FA-D4FF-4C42-83B4-A673D4C11AC5}">
  <dimension ref="B1:H35"/>
  <sheetViews>
    <sheetView workbookViewId="0">
      <selection activeCell="J20" sqref="J20"/>
    </sheetView>
  </sheetViews>
  <sheetFormatPr defaultRowHeight="12.75" x14ac:dyDescent="0.2"/>
  <cols>
    <col min="4" max="4" width="46.28515625" customWidth="1"/>
    <col min="5" max="5" width="15.140625" customWidth="1"/>
    <col min="6" max="6" width="15.28515625" customWidth="1"/>
    <col min="7" max="7" width="18.28515625" customWidth="1"/>
    <col min="8" max="8" width="17.85546875" customWidth="1"/>
  </cols>
  <sheetData>
    <row r="1" spans="2:8" ht="13.5" thickBot="1" x14ac:dyDescent="0.25"/>
    <row r="2" spans="2:8" x14ac:dyDescent="0.2">
      <c r="B2" s="204"/>
      <c r="C2" s="205"/>
      <c r="D2" s="205"/>
      <c r="E2" s="205"/>
      <c r="F2" s="205"/>
      <c r="G2" s="205"/>
      <c r="H2" s="206"/>
    </row>
    <row r="3" spans="2:8" x14ac:dyDescent="0.2">
      <c r="B3" s="207"/>
      <c r="C3" s="208"/>
      <c r="D3" s="208"/>
      <c r="E3" s="208"/>
      <c r="F3" s="208"/>
      <c r="G3" s="208"/>
      <c r="H3" s="209"/>
    </row>
    <row r="4" spans="2:8" ht="15" x14ac:dyDescent="0.25">
      <c r="B4" s="445" t="s">
        <v>343</v>
      </c>
      <c r="C4" s="446"/>
      <c r="D4" s="446"/>
      <c r="E4" s="446"/>
      <c r="F4" s="446"/>
      <c r="G4" s="446"/>
      <c r="H4" s="447"/>
    </row>
    <row r="5" spans="2:8" x14ac:dyDescent="0.2">
      <c r="B5" s="448"/>
      <c r="C5" s="446"/>
      <c r="D5" s="446"/>
      <c r="E5" s="446"/>
      <c r="F5" s="446"/>
      <c r="G5" s="446"/>
      <c r="H5" s="447"/>
    </row>
    <row r="6" spans="2:8" x14ac:dyDescent="0.2">
      <c r="B6" s="448"/>
      <c r="C6" s="446"/>
      <c r="D6" s="446"/>
      <c r="E6" s="446"/>
      <c r="F6" s="446"/>
      <c r="G6" s="446"/>
      <c r="H6" s="447"/>
    </row>
    <row r="7" spans="2:8" x14ac:dyDescent="0.2">
      <c r="B7" s="449" t="s">
        <v>942</v>
      </c>
      <c r="C7" s="450"/>
      <c r="D7" s="450"/>
      <c r="E7" s="450"/>
      <c r="F7" s="450"/>
      <c r="G7" s="450"/>
      <c r="H7" s="451"/>
    </row>
    <row r="8" spans="2:8" x14ac:dyDescent="0.2">
      <c r="B8" s="452"/>
      <c r="C8" s="453"/>
      <c r="D8" s="453"/>
      <c r="E8" s="453"/>
      <c r="F8" s="453"/>
      <c r="G8" s="453"/>
      <c r="H8" s="454"/>
    </row>
    <row r="9" spans="2:8" ht="13.5" thickBot="1" x14ac:dyDescent="0.25">
      <c r="B9" s="455"/>
      <c r="C9" s="456"/>
      <c r="D9" s="456"/>
      <c r="E9" s="456"/>
      <c r="F9" s="456"/>
      <c r="G9" s="456"/>
      <c r="H9" s="457"/>
    </row>
    <row r="10" spans="2:8" ht="15.75" thickBot="1" x14ac:dyDescent="0.25">
      <c r="B10" s="436" t="s">
        <v>344</v>
      </c>
      <c r="C10" s="438" t="s">
        <v>345</v>
      </c>
      <c r="D10" s="439"/>
      <c r="E10" s="436" t="s">
        <v>346</v>
      </c>
      <c r="F10" s="442" t="s">
        <v>347</v>
      </c>
      <c r="G10" s="443"/>
      <c r="H10" s="444"/>
    </row>
    <row r="11" spans="2:8" ht="15.75" thickBot="1" x14ac:dyDescent="0.25">
      <c r="B11" s="437"/>
      <c r="C11" s="440"/>
      <c r="D11" s="441"/>
      <c r="E11" s="437"/>
      <c r="F11" s="210" t="s">
        <v>348</v>
      </c>
      <c r="G11" s="211" t="s">
        <v>349</v>
      </c>
      <c r="H11" s="212" t="s">
        <v>350</v>
      </c>
    </row>
    <row r="12" spans="2:8" x14ac:dyDescent="0.2">
      <c r="B12" s="430">
        <v>1</v>
      </c>
      <c r="C12" s="431" t="s">
        <v>8</v>
      </c>
      <c r="D12" s="432"/>
      <c r="E12" s="435">
        <f>Orçamento!N23</f>
        <v>2561.6750984999999</v>
      </c>
      <c r="F12" s="213">
        <f>Orçamento!N23</f>
        <v>2561.6750984999999</v>
      </c>
      <c r="G12" s="213">
        <f>E12*G13</f>
        <v>0</v>
      </c>
      <c r="H12" s="214">
        <f>E12*H13</f>
        <v>0</v>
      </c>
    </row>
    <row r="13" spans="2:8" x14ac:dyDescent="0.2">
      <c r="B13" s="429"/>
      <c r="C13" s="433"/>
      <c r="D13" s="434"/>
      <c r="E13" s="422"/>
      <c r="F13" s="215">
        <v>1</v>
      </c>
      <c r="G13" s="215">
        <v>0</v>
      </c>
      <c r="H13" s="216">
        <v>0</v>
      </c>
    </row>
    <row r="14" spans="2:8" x14ac:dyDescent="0.2">
      <c r="B14" s="415">
        <v>2</v>
      </c>
      <c r="C14" s="417" t="s">
        <v>14</v>
      </c>
      <c r="D14" s="418"/>
      <c r="E14" s="421">
        <f>Orçamento!N25</f>
        <v>167239.52866126961</v>
      </c>
      <c r="F14" s="213">
        <f>Orçamento!N46+Orçamento!N58+Orçamento!N65</f>
        <v>48462.408788496105</v>
      </c>
      <c r="G14" s="213">
        <f>Orçamento!N79+Orçamento!N56</f>
        <v>87167.844475104008</v>
      </c>
      <c r="H14" s="214">
        <f>Orçamento!N26+Orçamento!N28+Orçamento!N34+Orçamento!N71</f>
        <v>31609.275397669498</v>
      </c>
    </row>
    <row r="15" spans="2:8" x14ac:dyDescent="0.2">
      <c r="B15" s="429"/>
      <c r="C15" s="419"/>
      <c r="D15" s="420"/>
      <c r="E15" s="422"/>
      <c r="F15" s="215">
        <f>F14/E14</f>
        <v>0.28977843441937023</v>
      </c>
      <c r="G15" s="215">
        <f>G14/E14</f>
        <v>0.52121555934097108</v>
      </c>
      <c r="H15" s="216">
        <f>H14/E14</f>
        <v>0.18900600623965866</v>
      </c>
    </row>
    <row r="16" spans="2:8" x14ac:dyDescent="0.2">
      <c r="B16" s="415">
        <v>3</v>
      </c>
      <c r="C16" s="417" t="s">
        <v>73</v>
      </c>
      <c r="D16" s="418"/>
      <c r="E16" s="421">
        <f>Orçamento!N89</f>
        <v>64660.840331002699</v>
      </c>
      <c r="F16" s="213">
        <f>Orçamento!N97+Orçamento!N103+Orçamento!N111</f>
        <v>21784.503504977998</v>
      </c>
      <c r="G16" s="213">
        <f>Orçamento!N122</f>
        <v>16798.599000000002</v>
      </c>
      <c r="H16" s="214">
        <f>Orçamento!N108+Orçamento!N90</f>
        <v>26077.737826024699</v>
      </c>
    </row>
    <row r="17" spans="2:8" x14ac:dyDescent="0.2">
      <c r="B17" s="429"/>
      <c r="C17" s="419"/>
      <c r="D17" s="420"/>
      <c r="E17" s="422"/>
      <c r="F17" s="215">
        <f>F16/E16</f>
        <v>0.33690411991959623</v>
      </c>
      <c r="G17" s="215">
        <f>G16/E16</f>
        <v>0.25979555653788244</v>
      </c>
      <c r="H17" s="216">
        <f>H16/E16</f>
        <v>0.40330032354252132</v>
      </c>
    </row>
    <row r="18" spans="2:8" x14ac:dyDescent="0.2">
      <c r="B18" s="415">
        <v>4</v>
      </c>
      <c r="C18" s="417" t="s">
        <v>199</v>
      </c>
      <c r="D18" s="418"/>
      <c r="E18" s="421">
        <f>Orçamento!N124</f>
        <v>96139.726251695218</v>
      </c>
      <c r="F18" s="213">
        <f>SUM(Orçamento!N133:N134)</f>
        <v>3385.3070699999998</v>
      </c>
      <c r="G18" s="213">
        <f>SUM(Orçamento!N135:N136,Orçamento!N132,Orçamento!N130,Orçamento!N129)</f>
        <v>24631.418592000002</v>
      </c>
      <c r="H18" s="214">
        <f>SUM(Orçamento!N126:N128,Orçamento!N131,Orçamento!N137)</f>
        <v>68123.000589695192</v>
      </c>
    </row>
    <row r="19" spans="2:8" x14ac:dyDescent="0.2">
      <c r="B19" s="429"/>
      <c r="C19" s="419"/>
      <c r="D19" s="420"/>
      <c r="E19" s="422"/>
      <c r="F19" s="215">
        <f>F18/E18</f>
        <v>3.5212364357447991E-2</v>
      </c>
      <c r="G19" s="215">
        <f>G18/E18</f>
        <v>0.25620437619631437</v>
      </c>
      <c r="H19" s="216">
        <f>H18/E18</f>
        <v>0.70858325944623735</v>
      </c>
    </row>
    <row r="20" spans="2:8" x14ac:dyDescent="0.2">
      <c r="B20" s="415">
        <v>5</v>
      </c>
      <c r="C20" s="417" t="s">
        <v>224</v>
      </c>
      <c r="D20" s="418"/>
      <c r="E20" s="421">
        <f>Orçamento!N138</f>
        <v>17063.285093000002</v>
      </c>
      <c r="F20" s="213">
        <f>SUM(Orçamento!N146:N147,Orçamento!N145)</f>
        <v>1199.7339380000001</v>
      </c>
      <c r="G20" s="213">
        <f>Orçamento!N149</f>
        <v>656.98714999999993</v>
      </c>
      <c r="H20" s="214">
        <f>SUM(Orçamento!N140:N144,Orçamento!N150:N151,Orçamento!N148)</f>
        <v>15206.564005000002</v>
      </c>
    </row>
    <row r="21" spans="2:8" ht="13.5" thickBot="1" x14ac:dyDescent="0.25">
      <c r="B21" s="416"/>
      <c r="C21" s="419"/>
      <c r="D21" s="420"/>
      <c r="E21" s="422"/>
      <c r="F21" s="215">
        <f>F20/E20</f>
        <v>7.0310841755329742E-2</v>
      </c>
      <c r="G21" s="215">
        <f>G20/E20</f>
        <v>3.8502969763396885E-2</v>
      </c>
      <c r="H21" s="216">
        <f>H20/E20</f>
        <v>0.8911861884812734</v>
      </c>
    </row>
    <row r="22" spans="2:8" ht="15.75" thickBot="1" x14ac:dyDescent="0.25">
      <c r="B22" s="423" t="s">
        <v>351</v>
      </c>
      <c r="C22" s="424"/>
      <c r="D22" s="425"/>
      <c r="E22" s="217" t="s">
        <v>352</v>
      </c>
      <c r="F22" s="218">
        <f>F23/(SUM($E$12:$E$21))</f>
        <v>0.2226097423079659</v>
      </c>
      <c r="G22" s="218">
        <f>G23/(SUM($E$12:$E$21))</f>
        <v>0.37177981277182426</v>
      </c>
      <c r="H22" s="218">
        <f>H23/(SUM($E$12:$E$21))</f>
        <v>0.40561044492020987</v>
      </c>
    </row>
    <row r="23" spans="2:8" ht="15.75" thickBot="1" x14ac:dyDescent="0.25">
      <c r="B23" s="426"/>
      <c r="C23" s="427"/>
      <c r="D23" s="428"/>
      <c r="E23" s="217" t="s">
        <v>353</v>
      </c>
      <c r="F23" s="219">
        <f>F12+F14+F16+F18+F20</f>
        <v>77393.628399974099</v>
      </c>
      <c r="G23" s="219">
        <f>G12+G14+G16+G18+G20</f>
        <v>129254.84921710401</v>
      </c>
      <c r="H23" s="220">
        <f>H12+H14+H16+H18+H20</f>
        <v>141016.5778183894</v>
      </c>
    </row>
    <row r="24" spans="2:8" ht="15.75" thickBot="1" x14ac:dyDescent="0.25">
      <c r="B24" s="423" t="s">
        <v>354</v>
      </c>
      <c r="C24" s="424"/>
      <c r="D24" s="425"/>
      <c r="E24" s="217" t="s">
        <v>352</v>
      </c>
      <c r="F24" s="218">
        <f>F22</f>
        <v>0.2226097423079659</v>
      </c>
      <c r="G24" s="218">
        <f>F22+G22</f>
        <v>0.59438955507979019</v>
      </c>
      <c r="H24" s="221">
        <f>F22+G22+H22</f>
        <v>1</v>
      </c>
    </row>
    <row r="25" spans="2:8" ht="15.75" thickBot="1" x14ac:dyDescent="0.25">
      <c r="B25" s="426"/>
      <c r="C25" s="427"/>
      <c r="D25" s="428"/>
      <c r="E25" s="222" t="s">
        <v>353</v>
      </c>
      <c r="F25" s="223">
        <f>F23</f>
        <v>77393.628399974099</v>
      </c>
      <c r="G25" s="223">
        <f>F23+G23</f>
        <v>206648.47761707811</v>
      </c>
      <c r="H25" s="224">
        <f>F23+G23+H23</f>
        <v>347665.05543546751</v>
      </c>
    </row>
    <row r="31" spans="2:8" x14ac:dyDescent="0.2">
      <c r="G31" s="225" t="s">
        <v>355</v>
      </c>
    </row>
    <row r="32" spans="2:8" x14ac:dyDescent="0.2">
      <c r="C32" s="336" t="s">
        <v>743</v>
      </c>
      <c r="G32" t="s">
        <v>78</v>
      </c>
    </row>
    <row r="33" spans="7:7" x14ac:dyDescent="0.2">
      <c r="G33" s="226" t="s">
        <v>356</v>
      </c>
    </row>
    <row r="34" spans="7:7" x14ac:dyDescent="0.2">
      <c r="G34" t="s">
        <v>357</v>
      </c>
    </row>
    <row r="35" spans="7:7" x14ac:dyDescent="0.2">
      <c r="G35" s="336" t="s">
        <v>744</v>
      </c>
    </row>
  </sheetData>
  <mergeCells count="26">
    <mergeCell ref="B10:B11"/>
    <mergeCell ref="C10:D11"/>
    <mergeCell ref="E10:E11"/>
    <mergeCell ref="F10:H10"/>
    <mergeCell ref="B4:H4"/>
    <mergeCell ref="B5:H5"/>
    <mergeCell ref="B6:H6"/>
    <mergeCell ref="B7:H8"/>
    <mergeCell ref="B9:H9"/>
    <mergeCell ref="B12:B13"/>
    <mergeCell ref="C12:D13"/>
    <mergeCell ref="E12:E13"/>
    <mergeCell ref="B14:B15"/>
    <mergeCell ref="C14:D15"/>
    <mergeCell ref="E14:E15"/>
    <mergeCell ref="B16:B17"/>
    <mergeCell ref="C16:D17"/>
    <mergeCell ref="E16:E17"/>
    <mergeCell ref="B18:B19"/>
    <mergeCell ref="C18:D19"/>
    <mergeCell ref="E18:E19"/>
    <mergeCell ref="B20:B21"/>
    <mergeCell ref="C20:D21"/>
    <mergeCell ref="E20:E21"/>
    <mergeCell ref="B22:D23"/>
    <mergeCell ref="B24:D2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Quantitativo</vt:lpstr>
      <vt:lpstr>Composições</vt:lpstr>
      <vt:lpstr>Cotação</vt:lpstr>
      <vt:lpstr>Cronograma</vt:lpstr>
      <vt:lpstr>ORÇAMENTO.PrecoUnitarioLicitado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Carôcho</dc:creator>
  <cp:lastModifiedBy>Carolina Carôcho</cp:lastModifiedBy>
  <cp:lastPrinted>2025-03-24T17:52:12Z</cp:lastPrinted>
  <dcterms:created xsi:type="dcterms:W3CDTF">2024-09-02T19:18:34Z</dcterms:created>
  <dcterms:modified xsi:type="dcterms:W3CDTF">2025-03-31T05:29:36Z</dcterms:modified>
</cp:coreProperties>
</file>